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35482CD6-F7E1-472C-BC52-CB34489D37E9}"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11" sheetId="4" r:id="rId3"/>
    <sheet name="Wertung_Los_11" sheetId="9" r:id="rId4"/>
    <sheet name="Preisanpassung_Erläuterung" sheetId="10" r:id="rId5"/>
  </sheets>
  <externalReferences>
    <externalReference r:id="rId6"/>
  </externalReferences>
  <definedNames>
    <definedName name="_xlnm.Print_Titles" localSheetId="1">Busgröße!$1:$2</definedName>
    <definedName name="_xlnm.Print_Titles" localSheetId="3">Wertung_Los_11!$5:$6</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10" l="1"/>
  <c r="B29" i="10"/>
  <c r="F28" i="10"/>
  <c r="F30" i="10" s="1"/>
  <c r="E28" i="10"/>
  <c r="E30" i="10" s="1"/>
  <c r="D28" i="10"/>
  <c r="D30" i="10" s="1"/>
  <c r="C28" i="10"/>
  <c r="C30" i="10" s="1"/>
  <c r="B28" i="10"/>
  <c r="B30" i="10" s="1"/>
  <c r="E11" i="10"/>
  <c r="E10" i="10"/>
  <c r="E9" i="10"/>
  <c r="O11" i="9"/>
  <c r="O12" i="9" l="1"/>
  <c r="H11" i="9"/>
  <c r="F11" i="9"/>
  <c r="M11" i="9" l="1"/>
  <c r="L11" i="9"/>
  <c r="J11" i="9"/>
  <c r="G11" i="4" l="1"/>
  <c r="I11" i="9" s="1"/>
  <c r="P11" i="9" s="1"/>
  <c r="Q11" i="9" s="1"/>
  <c r="F16" i="9" l="1"/>
  <c r="F15" i="9" l="1"/>
  <c r="H15" i="9"/>
  <c r="M15" i="9" s="1"/>
  <c r="O15" i="9"/>
  <c r="F10" i="9" l="1"/>
  <c r="H10" i="9"/>
  <c r="M10" i="9" s="1"/>
  <c r="O10" i="9"/>
  <c r="L10" i="9" l="1"/>
  <c r="J10" i="9"/>
  <c r="I15" i="9" l="1"/>
  <c r="J15" i="9"/>
  <c r="I10" i="9"/>
  <c r="L15" i="9"/>
  <c r="P10" i="9" l="1"/>
  <c r="Q10" i="9" s="1"/>
  <c r="P15" i="9"/>
  <c r="Q15" i="9" s="1"/>
  <c r="N18" i="9" l="1"/>
  <c r="O16" i="9"/>
  <c r="H16" i="9"/>
  <c r="O14" i="9"/>
  <c r="H14" i="9"/>
  <c r="F14" i="9"/>
  <c r="O13" i="9"/>
  <c r="H13" i="9"/>
  <c r="M13" i="9" s="1"/>
  <c r="F13" i="9"/>
  <c r="H12" i="9"/>
  <c r="M12" i="9" s="1"/>
  <c r="F12" i="9"/>
  <c r="O9" i="9"/>
  <c r="H9" i="9"/>
  <c r="F9" i="9"/>
  <c r="O8" i="9"/>
  <c r="H8" i="9"/>
  <c r="F8" i="9"/>
  <c r="O7" i="9"/>
  <c r="H7" i="9"/>
  <c r="F7" i="9"/>
  <c r="I14" i="9" l="1"/>
  <c r="M14" i="9"/>
  <c r="I8" i="9"/>
  <c r="M8" i="9"/>
  <c r="I9" i="9"/>
  <c r="M9" i="9"/>
  <c r="I16" i="9"/>
  <c r="M16" i="9"/>
  <c r="I7" i="9"/>
  <c r="M7" i="9"/>
  <c r="L8" i="9"/>
  <c r="J12" i="9"/>
  <c r="J9" i="9"/>
  <c r="J8" i="9"/>
  <c r="L12" i="9"/>
  <c r="I12" i="9"/>
  <c r="J13" i="9"/>
  <c r="L7" i="9"/>
  <c r="L16" i="9"/>
  <c r="L13" i="9"/>
  <c r="J7" i="9"/>
  <c r="I13" i="9"/>
  <c r="J14" i="9"/>
  <c r="L9" i="9"/>
  <c r="L14" i="9"/>
  <c r="J16" i="9"/>
  <c r="P12" i="9" l="1"/>
  <c r="Q12" i="9" s="1"/>
  <c r="P7" i="9"/>
  <c r="P16" i="9"/>
  <c r="P13" i="9"/>
  <c r="Q13" i="9" s="1"/>
  <c r="P8" i="9"/>
  <c r="Q8" i="9" s="1"/>
  <c r="P14" i="9"/>
  <c r="P9" i="9"/>
  <c r="Q9" i="9" s="1"/>
  <c r="Q16" i="9"/>
  <c r="Q7" i="9" l="1"/>
  <c r="Q14" i="9"/>
  <c r="O17" i="9" l="1"/>
  <c r="O18" i="9" s="1"/>
  <c r="O19"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s>
  <commentList>
    <comment ref="D11" authorId="0" shapeId="0" xr:uid="{2A384E2A-113C-471C-9F5C-D2A198A61B7E}">
      <text>
        <r>
          <rPr>
            <b/>
            <sz val="9"/>
            <color indexed="81"/>
            <rFont val="Tahoma"/>
            <family val="2"/>
          </rPr>
          <t>Kraftstoffkosten:</t>
        </r>
        <r>
          <rPr>
            <sz val="9"/>
            <color indexed="81"/>
            <rFont val="Tahoma"/>
            <family val="2"/>
          </rPr>
          <t xml:space="preserve">
Angabe in [ €/km ] als Zahl 
ohne Einheit
z.B. "0,25"</t>
        </r>
      </text>
    </comment>
    <comment ref="E11" authorId="0" shapeId="0" xr:uid="{C11AF712-3EDA-4635-93D1-9342C84C64BA}">
      <text>
        <r>
          <rPr>
            <b/>
            <sz val="9"/>
            <color indexed="81"/>
            <rFont val="Tahoma"/>
            <family val="2"/>
          </rPr>
          <t>Anschaffungskosten:</t>
        </r>
        <r>
          <rPr>
            <sz val="9"/>
            <color indexed="81"/>
            <rFont val="Tahoma"/>
            <family val="2"/>
          </rPr>
          <t xml:space="preserve">
Angabe in [ €/km ] als Zahl 
ohne Einheit
z.B. "0,25"</t>
        </r>
      </text>
    </comment>
    <comment ref="F11" authorId="0" shapeId="0" xr:uid="{DAA86044-E532-440E-B527-065BC4B12C8C}">
      <text>
        <r>
          <rPr>
            <b/>
            <sz val="9"/>
            <color indexed="81"/>
            <rFont val="Tahoma"/>
            <family val="2"/>
          </rPr>
          <t>Reparaturkosten:</t>
        </r>
        <r>
          <rPr>
            <sz val="9"/>
            <color indexed="81"/>
            <rFont val="Tahoma"/>
            <family val="2"/>
          </rPr>
          <t xml:space="preserve">
Angabe in [ €/km ] als Zahl 
ohne Einheit
z.B. "0,25"</t>
        </r>
      </text>
    </comment>
  </commentList>
</comments>
</file>

<file path=xl/sharedStrings.xml><?xml version="1.0" encoding="utf-8"?>
<sst xmlns="http://schemas.openxmlformats.org/spreadsheetml/2006/main" count="349" uniqueCount="149">
  <si>
    <t>Pos.</t>
  </si>
  <si>
    <t>Leistung / Route</t>
  </si>
  <si>
    <t>Anzahl
Schüler</t>
  </si>
  <si>
    <t>Busgröße</t>
  </si>
  <si>
    <t>Fahrten
pro Jahr</t>
  </si>
  <si>
    <t>Typ</t>
  </si>
  <si>
    <t>E 1</t>
  </si>
  <si>
    <t>bis 9</t>
  </si>
  <si>
    <t>E 2</t>
  </si>
  <si>
    <t>10 - 15</t>
  </si>
  <si>
    <t>E 3</t>
  </si>
  <si>
    <t>16 - 20</t>
  </si>
  <si>
    <t>E 4</t>
  </si>
  <si>
    <t>21 - 31</t>
  </si>
  <si>
    <t>E 5</t>
  </si>
  <si>
    <t>mehr als 31</t>
  </si>
  <si>
    <t>E 6</t>
  </si>
  <si>
    <t>Angebotssumme netto</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</si>
  <si>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</si>
  <si>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</si>
  <si>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</si>
  <si>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</si>
  <si>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</si>
  <si>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</si>
  <si>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</si>
  <si>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</si>
  <si>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</si>
  <si>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</si>
  <si>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</si>
  <si>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</si>
  <si>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</si>
  <si>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</si>
  <si>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</si>
  <si>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</si>
  <si>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</si>
  <si>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</si>
  <si>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</si>
  <si>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</si>
  <si>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</si>
  <si>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</si>
  <si>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</si>
  <si>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</si>
  <si>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</si>
  <si>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</si>
  <si>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</si>
  <si>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</si>
  <si>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</si>
  <si>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</si>
  <si>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</si>
  <si>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</si>
  <si>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</si>
  <si>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</si>
  <si>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</si>
  <si>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</si>
  <si>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</si>
  <si>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</si>
  <si>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</si>
  <si>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</si>
  <si>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</si>
  <si>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</si>
  <si>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</si>
  <si>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</si>
  <si>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</si>
  <si>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</si>
  <si>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</si>
  <si>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</si>
  <si>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</si>
  <si>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</si>
  <si>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</si>
  <si>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</si>
  <si>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</si>
  <si>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</si>
  <si>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</si>
  <si>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</si>
  <si>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</si>
  <si>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</si>
  <si>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</si>
  <si>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</si>
  <si>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</si>
  <si>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</si>
  <si>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</si>
  <si>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</si>
  <si>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t>Die gelben Eingabefelder sind "Pflichtfelder":
Nur Zahlen eintippen, keine Einheiten [ €/km ] [ €/Stunde ] - diese sind im Zellenformat definiert.</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</si>
  <si>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</si>
  <si>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rPr>
        <b/>
        <u/>
        <sz val="12"/>
        <rFont val="Arial"/>
        <family val="2"/>
      </rPr>
      <t>Fahrgast</t>
    </r>
    <r>
      <rPr>
        <b/>
        <sz val="12"/>
        <rFont val="Arial"/>
        <family val="2"/>
      </rPr>
      <t>-
Sitzplätze
gesamt
max.</t>
    </r>
  </si>
  <si>
    <t>Kosten-Pauschale pro Fahrt für Leerfahrten</t>
  </si>
  <si>
    <t>Angaben des Bieters gemäß § 126b BGB bei „Einreichung elektronisch“:</t>
  </si>
  <si>
    <t>Ort:</t>
  </si>
  <si>
    <t>Datum:</t>
  </si>
  <si>
    <t>Name des Unternehmens:</t>
  </si>
  <si>
    <t>Name der einreichenden Person:</t>
  </si>
  <si>
    <t>Angebotswertung - aufgeteilt nach Touren mit Angaben der Schülerzahl, Fahrzeit und Kilometern</t>
  </si>
  <si>
    <t>§ 4, Nr.17, 
Buchst. b, UStG</t>
  </si>
  <si>
    <t xml:space="preserve">Die vorstehenden Verrechnungssätze sind von der Mehrwertsteuer befreit. </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</si>
  <si>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</si>
  <si>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</si>
  <si>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</si>
  <si>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</si>
  <si>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</si>
  <si>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</si>
  <si>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</si>
  <si>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</si>
  <si>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</si>
  <si>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</si>
  <si>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</si>
  <si>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</si>
  <si>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</si>
  <si>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</si>
  <si>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</si>
  <si>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</si>
  <si>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</si>
  <si>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</si>
  <si>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Los 11:</t>
  </si>
  <si>
    <t>ab 01.01.2024</t>
  </si>
  <si>
    <t>ab 01.01.2025</t>
  </si>
  <si>
    <t xml:space="preserve">Statistischer Bericht (Statistisches Bundesamt): Preise für ausgewählte Mineralölerzeugnisse - Dieselkraftstoff (€ pro Hektoliter)                                                    Lange Reihe 61241-03 bzw. Nachfolgestatistiken mit demselben Zweck                                                                     </t>
  </si>
  <si>
    <t>Verbraucherpreis Autoreparatur
Tabellencode 61111-0005 Statistisches Bundesamt bzw. Nachfolgestatistiken mit demselben Zweck</t>
  </si>
  <si>
    <t>Hinweis: zur Berechnung der Besetztkilometer wurde der Standort Stettinerstr. herangezogen.</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</si>
  <si>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Die Rückfahrt am Freitag findet bereits um 12:20 Uhr statt. Die Routen sind entsprechend der 15:15 Uhr Rückfahrten, Montag bis Donnerstag.</t>
  </si>
  <si>
    <t>Hinweise und Muster/Beispiel zur Systematik der Preisanpassungen</t>
  </si>
  <si>
    <t>Auszug aus dem Lohntarifvertrag für die gewerblichen Arbeitnehmer des privaten Omnibusgewerbes des Landes Nordrhein-Westfalen vom 09.11.2020 (i.d. Fassung vom 20.12.2023):</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</si>
  <si>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</si>
  <si>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Regenbogenschule: Beförderung von mobilitätseingeschränkten Schüler_innen</t>
  </si>
  <si>
    <t xml:space="preserve">Regenbogenschule: Beförderung von mobilitätseingeschränkten Schüler_innen
Bedingt durch die Behinderung ist hier ein besonderer, höchst flexibler Beförderungsplan zu entwickeln. Für die Beförderung werden entsprechende Fahrzeuge (z.B. Rampe, Hebebühne) benötigt. Auf die DIN-Norm 75078 für Kraftfahrzeuge zur Beförderung mobilitätseingeschränkter Personen wird hingewiesen. </t>
  </si>
  <si>
    <t>Mehrwertsteuer (entfällt bei Rollstuhltransporten)</t>
  </si>
  <si>
    <t>11.01</t>
  </si>
  <si>
    <t>11.02</t>
  </si>
  <si>
    <t>11.03</t>
  </si>
  <si>
    <t>11.04</t>
  </si>
  <si>
    <t>11.05</t>
  </si>
  <si>
    <t>11.06</t>
  </si>
  <si>
    <t>11.07</t>
  </si>
  <si>
    <t>11.08</t>
  </si>
  <si>
    <t>11.09</t>
  </si>
  <si>
    <t>11.10</t>
  </si>
  <si>
    <t>Hinfahrt Linie 1</t>
  </si>
  <si>
    <t>Hinfahrt Linie 2</t>
  </si>
  <si>
    <t>Hinfahrt Linie 3</t>
  </si>
  <si>
    <t>Hinfahrt Linie 4</t>
  </si>
  <si>
    <t>Hinfahrt Linie 5</t>
  </si>
  <si>
    <t>Rückfahrt Linie 1</t>
  </si>
  <si>
    <t>Rückfahrt Linie 2</t>
  </si>
  <si>
    <t>Rückfahrt Linie 3</t>
  </si>
  <si>
    <t>Rückfahrt Linie 4</t>
  </si>
  <si>
    <t>Rückfahrt Linie 5</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</si>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</sst>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30"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color rgb="FF006100"/>
      <name val="Calibri"/>
      <family val="2"/>
      <scheme val="minor"/>
    </font>
    <font>
      <sz val="11"/>
      <color theme="1"/>
      <name val="Arial"/>
      <family val="2"/>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sz val="11"/>
      <name val="Calibri"/>
      <family val="2"/>
      <scheme val="minor"/>
    </font>
    <font>
      <b/>
      <u/>
      <sz val="12"/>
      <color rgb="FFFF0000"/>
      <name val="Arial"/>
      <family val="2"/>
    </font>
    <font>
      <sz val="12"/>
      <color theme="1"/>
      <name val="Arial"/>
      <family val="2"/>
    </font>
    <font>
      <sz val="12"/>
      <color rgb="FFFF0000"/>
      <name val="Arial"/>
      <family val="2"/>
    </font>
    <font>
      <sz val="10"/>
      <color rgb="FFFF0000"/>
      <name val="Arial"/>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
      <name val="Calibri"/>
      <family val="2"/>
      <scheme val="minor"/>
    </font>
    <font>
      <sz val="11"/>
      <name val="Calibri"/>
      <family val="2"/>
      <scheme val="minor"/>
    </font>
    <font>
      <sz val="8"/>
      <name val="Calibri"/>
      <family val="2"/>
      <scheme val="minor"/>
    </font>
  </fonts>
  <fills count="11">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C6EFCE"/>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2">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1" fillId="6" borderId="0" applyNumberFormat="0" applyBorder="0" applyAlignment="0" applyProtection="0"/>
    <xf numFmtId="0" fontId="1" fillId="0" borderId="0"/>
    <xf numFmtId="0" fontId="13" fillId="0" borderId="0"/>
    <xf numFmtId="9" fontId="1" fillId="0" borderId="0" applyFont="0" applyFill="0" applyBorder="0" applyAlignment="0" applyProtection="0"/>
    <xf numFmtId="174" fontId="14" fillId="0" borderId="2">
      <alignment horizontal="left"/>
    </xf>
    <xf numFmtId="175" fontId="14" fillId="0" borderId="2">
      <alignment horizontal="left"/>
    </xf>
    <xf numFmtId="176" fontId="14" fillId="0" borderId="2">
      <alignment horizontal="left"/>
    </xf>
    <xf numFmtId="177" fontId="14" fillId="0" borderId="2">
      <alignment horizontal="left"/>
    </xf>
    <xf numFmtId="0" fontId="15" fillId="0" borderId="0"/>
    <xf numFmtId="0" fontId="1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0" borderId="0"/>
    <xf numFmtId="0" fontId="3" fillId="0" borderId="0"/>
    <xf numFmtId="0" fontId="3" fillId="0" borderId="0"/>
    <xf numFmtId="0" fontId="3" fillId="0" borderId="0"/>
    <xf numFmtId="0" fontId="13" fillId="0" borderId="0"/>
    <xf numFmtId="0" fontId="1" fillId="0" borderId="0"/>
    <xf numFmtId="0" fontId="1" fillId="0" borderId="0"/>
    <xf numFmtId="0" fontId="17" fillId="0" borderId="0"/>
    <xf numFmtId="0" fontId="17" fillId="0" borderId="0"/>
    <xf numFmtId="0" fontId="18" fillId="0" borderId="0"/>
  </cellStyleXfs>
  <cellXfs count="155">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0" fontId="3" fillId="0" borderId="2" xfId="0" applyNumberFormat="1" applyFont="1" applyBorder="1" applyAlignment="1" applyProtection="1">
      <alignment horizontal="center"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0" xfId="0" applyFont="1" applyAlignment="1" applyProtection="1">
      <alignment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9" fontId="3" fillId="5" borderId="2" xfId="0" applyNumberFormat="1" applyFont="1" applyFill="1" applyBorder="1" applyAlignment="1" applyProtection="1">
      <alignment horizontal="center" vertical="center"/>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49" fontId="3" fillId="0" borderId="2" xfId="0" applyNumberFormat="1" applyFont="1" applyFill="1" applyBorder="1" applyAlignment="1" applyProtection="1">
      <alignment horizontal="center" vertical="center"/>
    </xf>
    <xf numFmtId="0" fontId="5" fillId="0" borderId="0" xfId="0" applyFont="1" applyFill="1" applyBorder="1" applyAlignment="1" applyProtection="1">
      <alignment vertical="center"/>
    </xf>
    <xf numFmtId="0" fontId="5" fillId="0" borderId="0" xfId="0" applyFont="1" applyBorder="1" applyAlignment="1" applyProtection="1"/>
    <xf numFmtId="0" fontId="3" fillId="0" borderId="0" xfId="0" applyFont="1" applyBorder="1" applyAlignment="1" applyProtection="1">
      <alignment vertical="center" wrapText="1"/>
    </xf>
    <xf numFmtId="167" fontId="5" fillId="2" borderId="2" xfId="4" applyNumberFormat="1" applyFont="1" applyFill="1" applyBorder="1" applyAlignment="1" applyProtection="1">
      <alignment vertical="center"/>
      <protection locked="0"/>
    </xf>
    <xf numFmtId="168" fontId="5" fillId="2" borderId="2" xfId="4" applyNumberFormat="1" applyFont="1" applyFill="1" applyBorder="1" applyAlignment="1" applyProtection="1">
      <alignment vertical="center"/>
      <protection locked="0"/>
    </xf>
    <xf numFmtId="167" fontId="5" fillId="0" borderId="2" xfId="4" applyNumberFormat="1" applyFont="1" applyFill="1" applyBorder="1" applyAlignment="1" applyProtection="1">
      <alignment vertical="center"/>
    </xf>
    <xf numFmtId="10" fontId="4" fillId="0" borderId="2" xfId="2" applyNumberFormat="1" applyFont="1" applyFill="1" applyBorder="1" applyAlignment="1" applyProtection="1">
      <alignment horizontal="center" vertical="center" wrapText="1"/>
    </xf>
    <xf numFmtId="49" fontId="20" fillId="7" borderId="0" xfId="3" applyNumberFormat="1" applyFont="1" applyFill="1" applyAlignment="1" applyProtection="1">
      <alignment horizontal="left" vertical="center" wrapText="1"/>
    </xf>
    <xf numFmtId="49" fontId="8" fillId="7" borderId="0" xfId="3" applyNumberFormat="1" applyFont="1" applyFill="1" applyAlignment="1" applyProtection="1">
      <alignment horizontal="left" vertical="center" wrapText="1"/>
    </xf>
    <xf numFmtId="0" fontId="5" fillId="0" borderId="0" xfId="0" applyFont="1" applyProtection="1"/>
    <xf numFmtId="166" fontId="4" fillId="0" borderId="2" xfId="0" applyNumberFormat="1" applyFont="1" applyBorder="1" applyAlignment="1" applyProtection="1">
      <alignment horizontal="center" vertical="center" wrapText="1"/>
    </xf>
    <xf numFmtId="0" fontId="8" fillId="7" borderId="2"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12" fillId="0" borderId="0" xfId="0" applyFont="1" applyProtection="1"/>
    <xf numFmtId="0" fontId="12" fillId="0" borderId="0" xfId="0" applyFont="1" applyAlignment="1" applyProtection="1">
      <alignment wrapText="1"/>
    </xf>
    <xf numFmtId="169" fontId="3" fillId="5" borderId="2" xfId="0" applyNumberFormat="1" applyFont="1" applyFill="1" applyBorder="1" applyAlignment="1" applyProtection="1">
      <alignment horizontal="right" vertical="center" wrapText="1"/>
    </xf>
    <xf numFmtId="169" fontId="3" fillId="0" borderId="2" xfId="0" applyNumberFormat="1" applyFont="1" applyFill="1" applyBorder="1" applyAlignment="1" applyProtection="1">
      <alignment horizontal="right" vertical="center" wrapText="1"/>
    </xf>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0" xfId="0" applyFont="1" applyBorder="1" applyAlignment="1" applyProtection="1">
      <alignment vertical="center"/>
    </xf>
    <xf numFmtId="0" fontId="0" fillId="0" borderId="2" xfId="0" applyBorder="1"/>
    <xf numFmtId="0" fontId="0" fillId="9" borderId="2" xfId="0" applyFill="1" applyBorder="1"/>
    <xf numFmtId="44" fontId="0" fillId="0" borderId="2" xfId="1" applyFont="1" applyBorder="1"/>
    <xf numFmtId="44" fontId="0" fillId="9" borderId="2" xfId="1" applyFont="1" applyFill="1" applyBorder="1"/>
    <xf numFmtId="10" fontId="0" fillId="0" borderId="2" xfId="2" applyNumberFormat="1" applyFont="1" applyBorder="1"/>
    <xf numFmtId="0" fontId="24" fillId="0" borderId="2" xfId="5" applyFont="1" applyBorder="1" applyAlignment="1">
      <alignment horizontal="center" vertical="center"/>
    </xf>
    <xf numFmtId="4" fontId="24" fillId="0" borderId="2" xfId="5" applyNumberFormat="1" applyFont="1" applyBorder="1" applyAlignment="1">
      <alignment horizontal="center" vertical="center" wrapText="1"/>
    </xf>
    <xf numFmtId="4" fontId="24" fillId="0" borderId="2" xfId="5" applyNumberFormat="1" applyFont="1" applyBorder="1" applyAlignment="1">
      <alignment horizontal="center" vertical="center"/>
    </xf>
    <xf numFmtId="0" fontId="0" fillId="0" borderId="0" xfId="0" applyAlignment="1">
      <alignment vertical="center"/>
    </xf>
    <xf numFmtId="178" fontId="24" fillId="9" borderId="2" xfId="5" applyNumberFormat="1" applyFont="1" applyFill="1" applyBorder="1"/>
    <xf numFmtId="4" fontId="1" fillId="9" borderId="2" xfId="5" applyNumberFormat="1" applyFill="1" applyBorder="1"/>
    <xf numFmtId="178" fontId="1" fillId="10" borderId="2" xfId="5" applyNumberFormat="1" applyFill="1" applyBorder="1"/>
    <xf numFmtId="4" fontId="1" fillId="10" borderId="2" xfId="5" applyNumberFormat="1" applyFill="1" applyBorder="1"/>
    <xf numFmtId="178" fontId="1" fillId="0" borderId="2" xfId="5" applyNumberFormat="1" applyBorder="1"/>
    <xf numFmtId="4" fontId="1" fillId="4" borderId="2" xfId="5" applyNumberFormat="1" applyFill="1" applyBorder="1"/>
    <xf numFmtId="0" fontId="0" fillId="0" borderId="2" xfId="5" applyFont="1" applyBorder="1"/>
    <xf numFmtId="4" fontId="24" fillId="0" borderId="2" xfId="5" applyNumberFormat="1" applyFont="1" applyBorder="1"/>
    <xf numFmtId="0" fontId="24" fillId="9" borderId="2" xfId="5" applyFont="1" applyFill="1" applyBorder="1"/>
    <xf numFmtId="4" fontId="24" fillId="9" borderId="2" xfId="5" applyNumberFormat="1" applyFont="1" applyFill="1" applyBorder="1"/>
    <xf numFmtId="0" fontId="1" fillId="0" borderId="2" xfId="5" applyBorder="1"/>
    <xf numFmtId="10" fontId="26" fillId="4" borderId="2" xfId="7" applyNumberFormat="1" applyFont="1" applyFill="1" applyBorder="1"/>
    <xf numFmtId="0" fontId="24" fillId="0" borderId="2" xfId="0" applyFont="1" applyBorder="1" applyAlignment="1">
      <alignment vertical="top"/>
    </xf>
    <xf numFmtId="165" fontId="3" fillId="5" borderId="2" xfId="4" applyNumberFormat="1" applyFont="1" applyFill="1" applyBorder="1" applyAlignment="1" applyProtection="1">
      <alignment horizontal="center" vertical="center" wrapText="1"/>
    </xf>
    <xf numFmtId="44" fontId="3" fillId="5" borderId="2" xfId="4" applyNumberFormat="1" applyFont="1" applyFill="1" applyBorder="1" applyAlignment="1" applyProtection="1">
      <alignment vertical="center"/>
    </xf>
    <xf numFmtId="165" fontId="3" fillId="0" borderId="2" xfId="4" applyNumberFormat="1" applyFont="1" applyFill="1" applyBorder="1" applyAlignment="1" applyProtection="1">
      <alignment horizontal="center" vertical="center" wrapText="1"/>
    </xf>
    <xf numFmtId="44" fontId="3" fillId="0" borderId="2" xfId="4" applyNumberFormat="1" applyFont="1" applyFill="1" applyBorder="1" applyAlignment="1" applyProtection="1">
      <alignment vertical="center"/>
    </xf>
    <xf numFmtId="44" fontId="22" fillId="0" borderId="2" xfId="1" applyFont="1" applyFill="1" applyBorder="1" applyAlignment="1" applyProtection="1">
      <alignment horizontal="right" vertical="center"/>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179" fontId="28" fillId="4" borderId="2" xfId="6" applyNumberFormat="1" applyFont="1" applyFill="1" applyBorder="1"/>
    <xf numFmtId="2" fontId="28" fillId="4" borderId="2" xfId="6" applyNumberFormat="1" applyFont="1" applyFill="1" applyBorder="1"/>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6" fillId="0" borderId="2"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4" fillId="7" borderId="2" xfId="0" applyFont="1" applyFill="1" applyBorder="1" applyAlignment="1" applyProtection="1">
      <alignment vertical="center" wrapText="1"/>
    </xf>
    <xf numFmtId="0" fontId="21" fillId="8" borderId="2" xfId="0" applyFont="1" applyFill="1" applyBorder="1" applyAlignment="1" applyProtection="1">
      <alignment horizontal="left" vertical="center"/>
    </xf>
    <xf numFmtId="0" fontId="21" fillId="2" borderId="2" xfId="0" applyFont="1" applyFill="1" applyBorder="1" applyAlignment="1" applyProtection="1">
      <alignment horizontal="left" vertical="center"/>
      <protection locked="0"/>
    </xf>
    <xf numFmtId="0" fontId="4" fillId="0" borderId="2"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21"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21" fillId="0" borderId="2" xfId="2"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0" fillId="0" borderId="6" xfId="0" applyFont="1" applyBorder="1" applyAlignment="1" applyProtection="1">
      <alignment horizontal="center" vertical="center" wrapText="1"/>
    </xf>
    <xf numFmtId="164" fontId="3" fillId="0" borderId="5" xfId="1" applyNumberFormat="1" applyFont="1" applyBorder="1" applyAlignment="1" applyProtection="1">
      <alignment horizontal="center" vertical="center" wrapText="1"/>
    </xf>
    <xf numFmtId="0" fontId="0" fillId="0" borderId="6" xfId="0" applyBorder="1" applyAlignment="1" applyProtection="1">
      <alignment horizontal="center" vertical="center" wrapText="1"/>
    </xf>
    <xf numFmtId="0" fontId="3" fillId="0" borderId="1"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44" fontId="7" fillId="4" borderId="1" xfId="0" applyNumberFormat="1" applyFont="1" applyFill="1" applyBorder="1" applyAlignment="1" applyProtection="1">
      <alignment horizontal="center"/>
    </xf>
    <xf numFmtId="44" fontId="7" fillId="4" borderId="3" xfId="0" applyNumberFormat="1" applyFont="1" applyFill="1" applyBorder="1" applyAlignment="1" applyProtection="1">
      <alignment horizontal="center"/>
    </xf>
    <xf numFmtId="44" fontId="7" fillId="4" borderId="4" xfId="0" applyNumberFormat="1" applyFont="1" applyFill="1" applyBorder="1" applyAlignment="1" applyProtection="1">
      <alignment horizontal="center"/>
    </xf>
    <xf numFmtId="44" fontId="19" fillId="0" borderId="1" xfId="4" applyNumberFormat="1" applyFont="1" applyFill="1" applyBorder="1" applyAlignment="1" applyProtection="1">
      <alignment horizontal="center" vertical="center"/>
    </xf>
    <xf numFmtId="44" fontId="19" fillId="0" borderId="3" xfId="4" applyNumberFormat="1" applyFont="1" applyFill="1" applyBorder="1" applyAlignment="1" applyProtection="1">
      <alignment horizontal="center" vertical="center"/>
    </xf>
    <xf numFmtId="44" fontId="19" fillId="0" borderId="4" xfId="4" applyNumberFormat="1" applyFont="1" applyFill="1" applyBorder="1" applyAlignment="1" applyProtection="1">
      <alignment horizontal="center" vertical="center"/>
    </xf>
    <xf numFmtId="0" fontId="4" fillId="0" borderId="2" xfId="0" applyFont="1" applyBorder="1" applyAlignment="1" applyProtection="1">
      <alignment horizontal="left" vertical="center"/>
    </xf>
    <xf numFmtId="173" fontId="0" fillId="0" borderId="1" xfId="0" applyNumberFormat="1" applyFont="1" applyBorder="1" applyAlignment="1" applyProtection="1">
      <alignment horizontal="center" vertical="center" wrapText="1"/>
    </xf>
    <xf numFmtId="173" fontId="0" fillId="0" borderId="4" xfId="0" applyNumberFormat="1" applyBorder="1" applyAlignment="1" applyProtection="1">
      <alignment vertical="center" wrapText="1"/>
    </xf>
    <xf numFmtId="0" fontId="0" fillId="0" borderId="5" xfId="0" applyFont="1" applyBorder="1" applyAlignment="1" applyProtection="1">
      <alignment horizontal="center" vertical="center" wrapText="1"/>
    </xf>
    <xf numFmtId="44" fontId="4" fillId="0" borderId="2" xfId="0" applyNumberFormat="1" applyFont="1" applyFill="1" applyBorder="1" applyAlignment="1" applyProtection="1">
      <alignment horizontal="right"/>
    </xf>
    <xf numFmtId="0" fontId="4" fillId="0" borderId="6" xfId="0" applyFont="1" applyFill="1" applyBorder="1" applyAlignment="1" applyProtection="1">
      <alignment horizontal="right"/>
    </xf>
    <xf numFmtId="0" fontId="23" fillId="7" borderId="5" xfId="0" applyFont="1" applyFill="1" applyBorder="1" applyAlignment="1" applyProtection="1">
      <alignment horizontal="center" vertical="center" wrapText="1"/>
    </xf>
    <xf numFmtId="0" fontId="23" fillId="7" borderId="6"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xf numFmtId="0" fontId="25" fillId="0" borderId="0" xfId="0" applyFont="1" applyAlignment="1">
      <alignment vertical="center" wrapText="1"/>
    </xf>
    <xf numFmtId="0" fontId="0" fillId="0" borderId="7"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4" fillId="0" borderId="8" xfId="0" applyFont="1" applyBorder="1" applyAlignment="1">
      <alignment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26" fillId="0" borderId="1" xfId="0" applyFont="1" applyBorder="1"/>
    <xf numFmtId="0" fontId="26" fillId="0" borderId="3" xfId="0" applyFont="1" applyBorder="1"/>
    <xf numFmtId="0" fontId="26" fillId="0" borderId="4" xfId="0" applyFont="1" applyBorder="1"/>
    <xf numFmtId="7" fontId="5" fillId="2" borderId="2" xfId="1" applyNumberFormat="1" applyFont="1" applyFill="1" applyBorder="1" applyAlignment="1" applyProtection="1">
      <alignment horizontal="right" vertical="center"/>
      <protection locked="0"/>
    </xf>
  </cellXfs>
  <cellStyles count="32">
    <cellStyle name="4" xfId="8" xr:uid="{00000000-0005-0000-0000-000000000000}"/>
    <cellStyle name="5" xfId="9" xr:uid="{00000000-0005-0000-0000-000001000000}"/>
    <cellStyle name="6" xfId="10" xr:uid="{00000000-0005-0000-0000-000002000000}"/>
    <cellStyle name="9" xfId="11" xr:uid="{00000000-0005-0000-0000-000003000000}"/>
    <cellStyle name="Gut" xfId="4" builtinId="26"/>
    <cellStyle name="Prozent" xfId="2" builtinId="5"/>
    <cellStyle name="Prozent 2" xfId="7" xr:uid="{00000000-0005-0000-0000-000007000000}"/>
    <cellStyle name="Standard" xfId="0" builtinId="0"/>
    <cellStyle name="Standard 10" xfId="12" xr:uid="{00000000-0005-0000-0000-000009000000}"/>
    <cellStyle name="Standard 11" xfId="5" xr:uid="{00000000-0005-0000-0000-00000A000000}"/>
    <cellStyle name="Standard 2" xfId="3" xr:uid="{00000000-0005-0000-0000-00000B000000}"/>
    <cellStyle name="Standard 2 2" xfId="13" xr:uid="{00000000-0005-0000-0000-00000C000000}"/>
    <cellStyle name="Standard 2 3" xfId="14" xr:uid="{00000000-0005-0000-0000-00000D000000}"/>
    <cellStyle name="Standard 3" xfId="6" xr:uid="{00000000-0005-0000-0000-00000E000000}"/>
    <cellStyle name="Standard 3 2" xfId="15" xr:uid="{00000000-0005-0000-0000-00000F000000}"/>
    <cellStyle name="Standard 3 2 2" xfId="16" xr:uid="{00000000-0005-0000-0000-000010000000}"/>
    <cellStyle name="Standard 3 3" xfId="17" xr:uid="{00000000-0005-0000-0000-000011000000}"/>
    <cellStyle name="Standard 3 4" xfId="18" xr:uid="{00000000-0005-0000-0000-000012000000}"/>
    <cellStyle name="Standard 3 5" xfId="19" xr:uid="{00000000-0005-0000-0000-000013000000}"/>
    <cellStyle name="Standard 3 6" xfId="20" xr:uid="{00000000-0005-0000-0000-000014000000}"/>
    <cellStyle name="Standard 4" xfId="21" xr:uid="{00000000-0005-0000-0000-000015000000}"/>
    <cellStyle name="Standard 5" xfId="22" xr:uid="{00000000-0005-0000-0000-000016000000}"/>
    <cellStyle name="Standard 6" xfId="23" xr:uid="{00000000-0005-0000-0000-000017000000}"/>
    <cellStyle name="Standard 6 2" xfId="24" xr:uid="{00000000-0005-0000-0000-000018000000}"/>
    <cellStyle name="Standard 6 3" xfId="25" xr:uid="{00000000-0005-0000-0000-000019000000}"/>
    <cellStyle name="Standard 6 4" xfId="26" xr:uid="{00000000-0005-0000-0000-00001A000000}"/>
    <cellStyle name="Standard 7" xfId="27" xr:uid="{00000000-0005-0000-0000-00001B000000}"/>
    <cellStyle name="Standard 7 2" xfId="28" xr:uid="{00000000-0005-0000-0000-00001C000000}"/>
    <cellStyle name="Standard 8" xfId="29" xr:uid="{00000000-0005-0000-0000-00001D000000}"/>
    <cellStyle name="Standard 8 2" xfId="30" xr:uid="{00000000-0005-0000-0000-00001E000000}"/>
    <cellStyle name="Standard 9" xfId="31" xr:uid="{00000000-0005-0000-0000-00001F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G4" sqref="G4"/>
    </sheetView>
  </sheetViews>
  <sheetFormatPr baseColWidth="10" defaultRowHeight="15" x14ac:dyDescent="0.25"/>
  <cols>
    <col min="1" max="1" width="3.140625" style="19" bestFit="1" customWidth="1"/>
    <col min="2" max="2" width="125.5703125" style="20" customWidth="1"/>
    <col min="3" max="16384" width="11.42578125" style="19"/>
  </cols>
  <sheetData>
    <row r="1" spans="1:2" ht="33" customHeight="1" x14ac:dyDescent="0.25">
      <c r="B1" s="23" t="s">
        <v>66</v>
      </c>
    </row>
    <row r="2" spans="1:2" ht="30" x14ac:dyDescent="0.25">
      <c r="B2" s="20" t="s">
        <v>65</v>
      </c>
    </row>
    <row r="3" spans="1:2" ht="60" x14ac:dyDescent="0.25">
      <c r="B3" s="20" t="s">
        <v>64</v>
      </c>
    </row>
    <row r="4" spans="1:2" ht="141.75" customHeight="1" x14ac:dyDescent="0.25">
      <c r="B4" s="20" t="s">
        <v>72</v>
      </c>
    </row>
    <row r="5" spans="1:2" ht="45" x14ac:dyDescent="0.25">
      <c r="B5" s="20" t="s">
        <v>63</v>
      </c>
    </row>
    <row r="6" spans="1:2" ht="30" x14ac:dyDescent="0.25">
      <c r="B6" s="20" t="s">
        <v>69</v>
      </c>
    </row>
    <row r="7" spans="1:2" ht="90" customHeight="1" x14ac:dyDescent="0.25">
      <c r="B7" s="24" t="s">
        <v>62</v>
      </c>
    </row>
    <row r="8" spans="1:2" ht="53.25" customHeight="1" x14ac:dyDescent="0.25">
      <c r="B8" s="40" t="s">
        <v>73</v>
      </c>
    </row>
    <row r="9" spans="1:2" ht="171" customHeight="1" x14ac:dyDescent="0.25">
      <c r="B9" s="41" t="s">
        <v>74</v>
      </c>
    </row>
    <row r="10" spans="1:2" ht="15.75" x14ac:dyDescent="0.25">
      <c r="B10" s="23" t="s">
        <v>61</v>
      </c>
    </row>
    <row r="12" spans="1:2" ht="31.5" x14ac:dyDescent="0.25">
      <c r="B12" s="20" t="s">
        <v>60</v>
      </c>
    </row>
    <row r="13" spans="1:2" ht="45.75" x14ac:dyDescent="0.25">
      <c r="B13" s="20" t="s">
        <v>59</v>
      </c>
    </row>
    <row r="14" spans="1:2" ht="270.75" x14ac:dyDescent="0.25">
      <c r="A14" s="22" t="s">
        <v>58</v>
      </c>
      <c r="B14" s="20" t="s">
        <v>75</v>
      </c>
    </row>
    <row r="15" spans="1:2" ht="75" x14ac:dyDescent="0.25">
      <c r="A15" s="22" t="s">
        <v>57</v>
      </c>
      <c r="B15" s="20" t="s">
        <v>76</v>
      </c>
    </row>
    <row r="16" spans="1:2" ht="150" x14ac:dyDescent="0.25">
      <c r="A16" s="22" t="s">
        <v>56</v>
      </c>
      <c r="B16" s="20" t="s">
        <v>77</v>
      </c>
    </row>
    <row r="17" spans="1:2" ht="15.75" x14ac:dyDescent="0.25">
      <c r="A17" s="22" t="s">
        <v>55</v>
      </c>
      <c r="B17" s="20" t="s">
        <v>78</v>
      </c>
    </row>
    <row r="18" spans="1:2" ht="30" x14ac:dyDescent="0.25">
      <c r="A18" s="22" t="s">
        <v>54</v>
      </c>
      <c r="B18" s="20" t="s">
        <v>79</v>
      </c>
    </row>
    <row r="19" spans="1:2" ht="15.75" x14ac:dyDescent="0.25">
      <c r="A19" s="22"/>
    </row>
    <row r="20" spans="1:2" ht="31.5" x14ac:dyDescent="0.25">
      <c r="A20" s="22"/>
      <c r="B20" s="21" t="s">
        <v>80</v>
      </c>
    </row>
  </sheetData>
  <sheetProtection algorithmName="SHA-512" hashValue="iaZ1+9TGABrDjUs416fzEwMSJtrI0EW804kMk5Vff9vYDajbNvQNFGY+1bo3p9AHTJqSAGBlLuifuoJwW0ItgQ==" saltValue="QNucYL7zVku3gQVedf1rIA==" spinCount="100000" sheet="1" objects="1" scenarios="1"/>
  <pageMargins left="0.78740157480314965" right="0.31496062992125984" top="0.78740157480314965" bottom="0.78740157480314965" header="0.31496062992125984" footer="0.31496062992125984"/>
  <pageSetup paperSize="9" scale="95"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F50" sqref="F50"/>
    </sheetView>
  </sheetViews>
  <sheetFormatPr baseColWidth="10" defaultRowHeight="12.75" x14ac:dyDescent="0.25"/>
  <cols>
    <col min="1" max="3" width="11.42578125" style="15"/>
    <col min="4" max="4" width="14.85546875" style="7" customWidth="1"/>
    <col min="5" max="259" width="11.42578125" style="7"/>
    <col min="260" max="260" width="14.85546875" style="7" customWidth="1"/>
    <col min="261" max="515" width="11.42578125" style="7"/>
    <col min="516" max="516" width="14.85546875" style="7" customWidth="1"/>
    <col min="517" max="771" width="11.42578125" style="7"/>
    <col min="772" max="772" width="14.85546875" style="7" customWidth="1"/>
    <col min="773" max="1027" width="11.42578125" style="7"/>
    <col min="1028" max="1028" width="14.85546875" style="7" customWidth="1"/>
    <col min="1029" max="1283" width="11.42578125" style="7"/>
    <col min="1284" max="1284" width="14.85546875" style="7" customWidth="1"/>
    <col min="1285" max="1539" width="11.42578125" style="7"/>
    <col min="1540" max="1540" width="14.85546875" style="7" customWidth="1"/>
    <col min="1541" max="1795" width="11.42578125" style="7"/>
    <col min="1796" max="1796" width="14.85546875" style="7" customWidth="1"/>
    <col min="1797" max="2051" width="11.42578125" style="7"/>
    <col min="2052" max="2052" width="14.85546875" style="7" customWidth="1"/>
    <col min="2053" max="2307" width="11.42578125" style="7"/>
    <col min="2308" max="2308" width="14.85546875" style="7" customWidth="1"/>
    <col min="2309" max="2563" width="11.42578125" style="7"/>
    <col min="2564" max="2564" width="14.85546875" style="7" customWidth="1"/>
    <col min="2565" max="2819" width="11.42578125" style="7"/>
    <col min="2820" max="2820" width="14.85546875" style="7" customWidth="1"/>
    <col min="2821" max="3075" width="11.42578125" style="7"/>
    <col min="3076" max="3076" width="14.85546875" style="7" customWidth="1"/>
    <col min="3077" max="3331" width="11.42578125" style="7"/>
    <col min="3332" max="3332" width="14.85546875" style="7" customWidth="1"/>
    <col min="3333" max="3587" width="11.42578125" style="7"/>
    <col min="3588" max="3588" width="14.85546875" style="7" customWidth="1"/>
    <col min="3589" max="3843" width="11.42578125" style="7"/>
    <col min="3844" max="3844" width="14.85546875" style="7" customWidth="1"/>
    <col min="3845" max="4099" width="11.42578125" style="7"/>
    <col min="4100" max="4100" width="14.85546875" style="7" customWidth="1"/>
    <col min="4101" max="4355" width="11.42578125" style="7"/>
    <col min="4356" max="4356" width="14.85546875" style="7" customWidth="1"/>
    <col min="4357" max="4611" width="11.42578125" style="7"/>
    <col min="4612" max="4612" width="14.85546875" style="7" customWidth="1"/>
    <col min="4613" max="4867" width="11.42578125" style="7"/>
    <col min="4868" max="4868" width="14.85546875" style="7" customWidth="1"/>
    <col min="4869" max="5123" width="11.42578125" style="7"/>
    <col min="5124" max="5124" width="14.85546875" style="7" customWidth="1"/>
    <col min="5125" max="5379" width="11.42578125" style="7"/>
    <col min="5380" max="5380" width="14.85546875" style="7" customWidth="1"/>
    <col min="5381" max="5635" width="11.42578125" style="7"/>
    <col min="5636" max="5636" width="14.85546875" style="7" customWidth="1"/>
    <col min="5637" max="5891" width="11.42578125" style="7"/>
    <col min="5892" max="5892" width="14.85546875" style="7" customWidth="1"/>
    <col min="5893" max="6147" width="11.42578125" style="7"/>
    <col min="6148" max="6148" width="14.85546875" style="7" customWidth="1"/>
    <col min="6149" max="6403" width="11.42578125" style="7"/>
    <col min="6404" max="6404" width="14.85546875" style="7" customWidth="1"/>
    <col min="6405" max="6659" width="11.42578125" style="7"/>
    <col min="6660" max="6660" width="14.85546875" style="7" customWidth="1"/>
    <col min="6661" max="6915" width="11.42578125" style="7"/>
    <col min="6916" max="6916" width="14.85546875" style="7" customWidth="1"/>
    <col min="6917" max="7171" width="11.42578125" style="7"/>
    <col min="7172" max="7172" width="14.85546875" style="7" customWidth="1"/>
    <col min="7173" max="7427" width="11.42578125" style="7"/>
    <col min="7428" max="7428" width="14.85546875" style="7" customWidth="1"/>
    <col min="7429" max="7683" width="11.42578125" style="7"/>
    <col min="7684" max="7684" width="14.85546875" style="7" customWidth="1"/>
    <col min="7685" max="7939" width="11.42578125" style="7"/>
    <col min="7940" max="7940" width="14.85546875" style="7" customWidth="1"/>
    <col min="7941" max="8195" width="11.42578125" style="7"/>
    <col min="8196" max="8196" width="14.85546875" style="7" customWidth="1"/>
    <col min="8197" max="8451" width="11.42578125" style="7"/>
    <col min="8452" max="8452" width="14.85546875" style="7" customWidth="1"/>
    <col min="8453" max="8707" width="11.42578125" style="7"/>
    <col min="8708" max="8708" width="14.85546875" style="7" customWidth="1"/>
    <col min="8709" max="8963" width="11.42578125" style="7"/>
    <col min="8964" max="8964" width="14.85546875" style="7" customWidth="1"/>
    <col min="8965" max="9219" width="11.42578125" style="7"/>
    <col min="9220" max="9220" width="14.85546875" style="7" customWidth="1"/>
    <col min="9221" max="9475" width="11.42578125" style="7"/>
    <col min="9476" max="9476" width="14.85546875" style="7" customWidth="1"/>
    <col min="9477" max="9731" width="11.42578125" style="7"/>
    <col min="9732" max="9732" width="14.85546875" style="7" customWidth="1"/>
    <col min="9733" max="9987" width="11.42578125" style="7"/>
    <col min="9988" max="9988" width="14.85546875" style="7" customWidth="1"/>
    <col min="9989" max="10243" width="11.42578125" style="7"/>
    <col min="10244" max="10244" width="14.85546875" style="7" customWidth="1"/>
    <col min="10245" max="10499" width="11.42578125" style="7"/>
    <col min="10500" max="10500" width="14.85546875" style="7" customWidth="1"/>
    <col min="10501" max="10755" width="11.42578125" style="7"/>
    <col min="10756" max="10756" width="14.85546875" style="7" customWidth="1"/>
    <col min="10757" max="11011" width="11.42578125" style="7"/>
    <col min="11012" max="11012" width="14.85546875" style="7" customWidth="1"/>
    <col min="11013" max="11267" width="11.42578125" style="7"/>
    <col min="11268" max="11268" width="14.85546875" style="7" customWidth="1"/>
    <col min="11269" max="11523" width="11.42578125" style="7"/>
    <col min="11524" max="11524" width="14.85546875" style="7" customWidth="1"/>
    <col min="11525" max="11779" width="11.42578125" style="7"/>
    <col min="11780" max="11780" width="14.85546875" style="7" customWidth="1"/>
    <col min="11781" max="12035" width="11.42578125" style="7"/>
    <col min="12036" max="12036" width="14.85546875" style="7" customWidth="1"/>
    <col min="12037" max="12291" width="11.42578125" style="7"/>
    <col min="12292" max="12292" width="14.85546875" style="7" customWidth="1"/>
    <col min="12293" max="12547" width="11.42578125" style="7"/>
    <col min="12548" max="12548" width="14.85546875" style="7" customWidth="1"/>
    <col min="12549" max="12803" width="11.42578125" style="7"/>
    <col min="12804" max="12804" width="14.85546875" style="7" customWidth="1"/>
    <col min="12805" max="13059" width="11.42578125" style="7"/>
    <col min="13060" max="13060" width="14.85546875" style="7" customWidth="1"/>
    <col min="13061" max="13315" width="11.42578125" style="7"/>
    <col min="13316" max="13316" width="14.85546875" style="7" customWidth="1"/>
    <col min="13317" max="13571" width="11.42578125" style="7"/>
    <col min="13572" max="13572" width="14.85546875" style="7" customWidth="1"/>
    <col min="13573" max="13827" width="11.42578125" style="7"/>
    <col min="13828" max="13828" width="14.85546875" style="7" customWidth="1"/>
    <col min="13829" max="14083" width="11.42578125" style="7"/>
    <col min="14084" max="14084" width="14.85546875" style="7" customWidth="1"/>
    <col min="14085" max="14339" width="11.42578125" style="7"/>
    <col min="14340" max="14340" width="14.85546875" style="7" customWidth="1"/>
    <col min="14341" max="14595" width="11.42578125" style="7"/>
    <col min="14596" max="14596" width="14.85546875" style="7" customWidth="1"/>
    <col min="14597" max="14851" width="11.42578125" style="7"/>
    <col min="14852" max="14852" width="14.85546875" style="7" customWidth="1"/>
    <col min="14853" max="15107" width="11.42578125" style="7"/>
    <col min="15108" max="15108" width="14.85546875" style="7" customWidth="1"/>
    <col min="15109" max="15363" width="11.42578125" style="7"/>
    <col min="15364" max="15364" width="14.85546875" style="7" customWidth="1"/>
    <col min="15365" max="15619" width="11.42578125" style="7"/>
    <col min="15620" max="15620" width="14.85546875" style="7" customWidth="1"/>
    <col min="15621" max="15875" width="11.42578125" style="7"/>
    <col min="15876" max="15876" width="14.85546875" style="7" customWidth="1"/>
    <col min="15877" max="16131" width="11.42578125" style="7"/>
    <col min="16132" max="16132" width="14.85546875" style="7" customWidth="1"/>
    <col min="16133" max="16384" width="11.42578125" style="7"/>
  </cols>
  <sheetData>
    <row r="1" spans="1:4" x14ac:dyDescent="0.25">
      <c r="A1" s="96" t="s">
        <v>2</v>
      </c>
      <c r="B1" s="97" t="s">
        <v>3</v>
      </c>
      <c r="C1" s="97"/>
      <c r="D1" s="98"/>
    </row>
    <row r="2" spans="1:4" x14ac:dyDescent="0.25">
      <c r="A2" s="96"/>
      <c r="B2" s="90" t="s">
        <v>5</v>
      </c>
      <c r="C2" s="90"/>
      <c r="D2" s="90" t="s">
        <v>23</v>
      </c>
    </row>
    <row r="3" spans="1:4" x14ac:dyDescent="0.25">
      <c r="A3" s="8">
        <v>1</v>
      </c>
      <c r="B3" s="9" t="s">
        <v>24</v>
      </c>
      <c r="C3" s="9" t="s">
        <v>6</v>
      </c>
      <c r="D3" s="10" t="s">
        <v>7</v>
      </c>
    </row>
    <row r="4" spans="1:4" x14ac:dyDescent="0.25">
      <c r="A4" s="8">
        <v>2</v>
      </c>
      <c r="B4" s="9" t="s">
        <v>24</v>
      </c>
      <c r="C4" s="9" t="s">
        <v>6</v>
      </c>
      <c r="D4" s="10" t="s">
        <v>7</v>
      </c>
    </row>
    <row r="5" spans="1:4" x14ac:dyDescent="0.25">
      <c r="A5" s="8">
        <v>3</v>
      </c>
      <c r="B5" s="9" t="s">
        <v>24</v>
      </c>
      <c r="C5" s="9" t="s">
        <v>6</v>
      </c>
      <c r="D5" s="10" t="s">
        <v>7</v>
      </c>
    </row>
    <row r="6" spans="1:4" x14ac:dyDescent="0.25">
      <c r="A6" s="8">
        <v>4</v>
      </c>
      <c r="B6" s="9" t="s">
        <v>24</v>
      </c>
      <c r="C6" s="9" t="s">
        <v>6</v>
      </c>
      <c r="D6" s="10" t="s">
        <v>7</v>
      </c>
    </row>
    <row r="7" spans="1:4" x14ac:dyDescent="0.25">
      <c r="A7" s="8">
        <v>5</v>
      </c>
      <c r="B7" s="9" t="s">
        <v>24</v>
      </c>
      <c r="C7" s="9" t="s">
        <v>6</v>
      </c>
      <c r="D7" s="10" t="s">
        <v>7</v>
      </c>
    </row>
    <row r="8" spans="1:4" x14ac:dyDescent="0.25">
      <c r="A8" s="8">
        <v>6</v>
      </c>
      <c r="B8" s="9" t="s">
        <v>24</v>
      </c>
      <c r="C8" s="9" t="s">
        <v>6</v>
      </c>
      <c r="D8" s="10" t="s">
        <v>7</v>
      </c>
    </row>
    <row r="9" spans="1:4" x14ac:dyDescent="0.25">
      <c r="A9" s="8">
        <v>7</v>
      </c>
      <c r="B9" s="9" t="s">
        <v>24</v>
      </c>
      <c r="C9" s="9" t="s">
        <v>6</v>
      </c>
      <c r="D9" s="10" t="s">
        <v>7</v>
      </c>
    </row>
    <row r="10" spans="1:4" x14ac:dyDescent="0.25">
      <c r="A10" s="11">
        <v>8</v>
      </c>
      <c r="B10" s="12" t="s">
        <v>25</v>
      </c>
      <c r="C10" s="12" t="s">
        <v>8</v>
      </c>
      <c r="D10" s="13" t="s">
        <v>9</v>
      </c>
    </row>
    <row r="11" spans="1:4" x14ac:dyDescent="0.25">
      <c r="A11" s="11">
        <v>9</v>
      </c>
      <c r="B11" s="12" t="s">
        <v>25</v>
      </c>
      <c r="C11" s="12" t="s">
        <v>8</v>
      </c>
      <c r="D11" s="13" t="s">
        <v>9</v>
      </c>
    </row>
    <row r="12" spans="1:4" x14ac:dyDescent="0.25">
      <c r="A12" s="11">
        <v>10</v>
      </c>
      <c r="B12" s="12" t="s">
        <v>25</v>
      </c>
      <c r="C12" s="12" t="s">
        <v>8</v>
      </c>
      <c r="D12" s="13" t="s">
        <v>9</v>
      </c>
    </row>
    <row r="13" spans="1:4" x14ac:dyDescent="0.25">
      <c r="A13" s="11">
        <v>11</v>
      </c>
      <c r="B13" s="12" t="s">
        <v>25</v>
      </c>
      <c r="C13" s="12" t="s">
        <v>8</v>
      </c>
      <c r="D13" s="13" t="s">
        <v>9</v>
      </c>
    </row>
    <row r="14" spans="1:4" x14ac:dyDescent="0.25">
      <c r="A14" s="11">
        <v>12</v>
      </c>
      <c r="B14" s="12" t="s">
        <v>25</v>
      </c>
      <c r="C14" s="12" t="s">
        <v>8</v>
      </c>
      <c r="D14" s="13" t="s">
        <v>9</v>
      </c>
    </row>
    <row r="15" spans="1:4" x14ac:dyDescent="0.25">
      <c r="A15" s="11">
        <v>13</v>
      </c>
      <c r="B15" s="12" t="s">
        <v>25</v>
      </c>
      <c r="C15" s="12" t="s">
        <v>8</v>
      </c>
      <c r="D15" s="13" t="s">
        <v>9</v>
      </c>
    </row>
    <row r="16" spans="1:4" x14ac:dyDescent="0.25">
      <c r="A16" s="8">
        <v>14</v>
      </c>
      <c r="B16" s="9" t="s">
        <v>26</v>
      </c>
      <c r="C16" s="9" t="s">
        <v>10</v>
      </c>
      <c r="D16" s="10" t="s">
        <v>11</v>
      </c>
    </row>
    <row r="17" spans="1:4" x14ac:dyDescent="0.25">
      <c r="A17" s="8">
        <v>15</v>
      </c>
      <c r="B17" s="9" t="s">
        <v>26</v>
      </c>
      <c r="C17" s="9" t="s">
        <v>10</v>
      </c>
      <c r="D17" s="10" t="s">
        <v>11</v>
      </c>
    </row>
    <row r="18" spans="1:4" x14ac:dyDescent="0.25">
      <c r="A18" s="8">
        <v>16</v>
      </c>
      <c r="B18" s="9" t="s">
        <v>26</v>
      </c>
      <c r="C18" s="9" t="s">
        <v>10</v>
      </c>
      <c r="D18" s="10" t="s">
        <v>11</v>
      </c>
    </row>
    <row r="19" spans="1:4" x14ac:dyDescent="0.25">
      <c r="A19" s="8">
        <v>17</v>
      </c>
      <c r="B19" s="9" t="s">
        <v>26</v>
      </c>
      <c r="C19" s="9" t="s">
        <v>10</v>
      </c>
      <c r="D19" s="10" t="s">
        <v>11</v>
      </c>
    </row>
    <row r="20" spans="1:4" x14ac:dyDescent="0.25">
      <c r="A20" s="8">
        <v>18</v>
      </c>
      <c r="B20" s="9" t="s">
        <v>26</v>
      </c>
      <c r="C20" s="9" t="s">
        <v>10</v>
      </c>
      <c r="D20" s="10" t="s">
        <v>11</v>
      </c>
    </row>
    <row r="21" spans="1:4" x14ac:dyDescent="0.25">
      <c r="A21" s="11">
        <v>19</v>
      </c>
      <c r="B21" s="12" t="s">
        <v>27</v>
      </c>
      <c r="C21" s="12" t="s">
        <v>12</v>
      </c>
      <c r="D21" s="14" t="s">
        <v>13</v>
      </c>
    </row>
    <row r="22" spans="1:4" x14ac:dyDescent="0.25">
      <c r="A22" s="11">
        <v>20</v>
      </c>
      <c r="B22" s="12" t="s">
        <v>27</v>
      </c>
      <c r="C22" s="12" t="s">
        <v>12</v>
      </c>
      <c r="D22" s="14" t="s">
        <v>13</v>
      </c>
    </row>
    <row r="23" spans="1:4" x14ac:dyDescent="0.25">
      <c r="A23" s="11">
        <v>21</v>
      </c>
      <c r="B23" s="12" t="s">
        <v>27</v>
      </c>
      <c r="C23" s="12" t="s">
        <v>12</v>
      </c>
      <c r="D23" s="14" t="s">
        <v>13</v>
      </c>
    </row>
    <row r="24" spans="1:4" x14ac:dyDescent="0.25">
      <c r="A24" s="11">
        <v>22</v>
      </c>
      <c r="B24" s="12" t="s">
        <v>27</v>
      </c>
      <c r="C24" s="12" t="s">
        <v>12</v>
      </c>
      <c r="D24" s="14" t="s">
        <v>13</v>
      </c>
    </row>
    <row r="25" spans="1:4" x14ac:dyDescent="0.25">
      <c r="A25" s="11">
        <v>23</v>
      </c>
      <c r="B25" s="12" t="s">
        <v>27</v>
      </c>
      <c r="C25" s="12" t="s">
        <v>12</v>
      </c>
      <c r="D25" s="14" t="s">
        <v>13</v>
      </c>
    </row>
    <row r="26" spans="1:4" x14ac:dyDescent="0.25">
      <c r="A26" s="11">
        <v>24</v>
      </c>
      <c r="B26" s="12" t="s">
        <v>27</v>
      </c>
      <c r="C26" s="12" t="s">
        <v>12</v>
      </c>
      <c r="D26" s="14" t="s">
        <v>13</v>
      </c>
    </row>
    <row r="27" spans="1:4" x14ac:dyDescent="0.25">
      <c r="A27" s="11">
        <v>25</v>
      </c>
      <c r="B27" s="12" t="s">
        <v>27</v>
      </c>
      <c r="C27" s="12" t="s">
        <v>12</v>
      </c>
      <c r="D27" s="14" t="s">
        <v>13</v>
      </c>
    </row>
    <row r="28" spans="1:4" x14ac:dyDescent="0.25">
      <c r="A28" s="11">
        <v>26</v>
      </c>
      <c r="B28" s="12" t="s">
        <v>27</v>
      </c>
      <c r="C28" s="12" t="s">
        <v>12</v>
      </c>
      <c r="D28" s="14" t="s">
        <v>13</v>
      </c>
    </row>
    <row r="29" spans="1:4" x14ac:dyDescent="0.25">
      <c r="A29" s="11">
        <v>27</v>
      </c>
      <c r="B29" s="12" t="s">
        <v>27</v>
      </c>
      <c r="C29" s="12" t="s">
        <v>12</v>
      </c>
      <c r="D29" s="14" t="s">
        <v>13</v>
      </c>
    </row>
    <row r="30" spans="1:4" x14ac:dyDescent="0.25">
      <c r="A30" s="11">
        <v>28</v>
      </c>
      <c r="B30" s="12" t="s">
        <v>27</v>
      </c>
      <c r="C30" s="12" t="s">
        <v>12</v>
      </c>
      <c r="D30" s="14" t="s">
        <v>13</v>
      </c>
    </row>
    <row r="31" spans="1:4" x14ac:dyDescent="0.25">
      <c r="A31" s="11">
        <v>29</v>
      </c>
      <c r="B31" s="12" t="s">
        <v>27</v>
      </c>
      <c r="C31" s="12" t="s">
        <v>12</v>
      </c>
      <c r="D31" s="14" t="s">
        <v>13</v>
      </c>
    </row>
    <row r="32" spans="1:4" x14ac:dyDescent="0.25">
      <c r="A32" s="8">
        <v>30</v>
      </c>
      <c r="B32" s="9" t="s">
        <v>28</v>
      </c>
      <c r="C32" s="9" t="s">
        <v>14</v>
      </c>
      <c r="D32" s="10" t="s">
        <v>15</v>
      </c>
    </row>
    <row r="33" spans="1:4" x14ac:dyDescent="0.25">
      <c r="A33" s="8">
        <v>31</v>
      </c>
      <c r="B33" s="9" t="s">
        <v>28</v>
      </c>
      <c r="C33" s="9" t="s">
        <v>14</v>
      </c>
      <c r="D33" s="10" t="s">
        <v>15</v>
      </c>
    </row>
    <row r="34" spans="1:4" x14ac:dyDescent="0.25">
      <c r="A34" s="8">
        <v>32</v>
      </c>
      <c r="B34" s="9" t="s">
        <v>28</v>
      </c>
      <c r="C34" s="9" t="s">
        <v>14</v>
      </c>
      <c r="D34" s="10" t="s">
        <v>15</v>
      </c>
    </row>
    <row r="35" spans="1:4" x14ac:dyDescent="0.25">
      <c r="A35" s="8">
        <v>33</v>
      </c>
      <c r="B35" s="9" t="s">
        <v>28</v>
      </c>
      <c r="C35" s="9" t="s">
        <v>14</v>
      </c>
      <c r="D35" s="10" t="s">
        <v>15</v>
      </c>
    </row>
    <row r="36" spans="1:4" x14ac:dyDescent="0.25">
      <c r="A36" s="8">
        <v>34</v>
      </c>
      <c r="B36" s="9" t="s">
        <v>28</v>
      </c>
      <c r="C36" s="9" t="s">
        <v>14</v>
      </c>
      <c r="D36" s="10" t="s">
        <v>15</v>
      </c>
    </row>
    <row r="37" spans="1:4" x14ac:dyDescent="0.25">
      <c r="A37" s="8">
        <v>35</v>
      </c>
      <c r="B37" s="9" t="s">
        <v>28</v>
      </c>
      <c r="C37" s="9" t="s">
        <v>14</v>
      </c>
      <c r="D37" s="10" t="s">
        <v>15</v>
      </c>
    </row>
    <row r="38" spans="1:4" x14ac:dyDescent="0.25">
      <c r="A38" s="8">
        <v>36</v>
      </c>
      <c r="B38" s="9" t="s">
        <v>28</v>
      </c>
      <c r="C38" s="9" t="s">
        <v>14</v>
      </c>
      <c r="D38" s="10" t="s">
        <v>15</v>
      </c>
    </row>
    <row r="39" spans="1:4" x14ac:dyDescent="0.25">
      <c r="A39" s="8">
        <v>37</v>
      </c>
      <c r="B39" s="9" t="s">
        <v>28</v>
      </c>
      <c r="C39" s="9" t="s">
        <v>14</v>
      </c>
      <c r="D39" s="10" t="s">
        <v>15</v>
      </c>
    </row>
    <row r="40" spans="1:4" x14ac:dyDescent="0.25">
      <c r="A40" s="8">
        <v>38</v>
      </c>
      <c r="B40" s="9" t="s">
        <v>28</v>
      </c>
      <c r="C40" s="9" t="s">
        <v>14</v>
      </c>
      <c r="D40" s="10" t="s">
        <v>15</v>
      </c>
    </row>
    <row r="41" spans="1:4" x14ac:dyDescent="0.25">
      <c r="A41" s="8">
        <v>39</v>
      </c>
      <c r="B41" s="9" t="s">
        <v>28</v>
      </c>
      <c r="C41" s="9" t="s">
        <v>14</v>
      </c>
      <c r="D41" s="10" t="s">
        <v>15</v>
      </c>
    </row>
    <row r="42" spans="1:4" x14ac:dyDescent="0.25">
      <c r="A42" s="8">
        <v>40</v>
      </c>
      <c r="B42" s="9" t="s">
        <v>28</v>
      </c>
      <c r="C42" s="9" t="s">
        <v>14</v>
      </c>
      <c r="D42" s="10" t="s">
        <v>15</v>
      </c>
    </row>
    <row r="43" spans="1:4" x14ac:dyDescent="0.25">
      <c r="A43" s="8">
        <v>41</v>
      </c>
      <c r="B43" s="9" t="s">
        <v>28</v>
      </c>
      <c r="C43" s="9" t="s">
        <v>14</v>
      </c>
      <c r="D43" s="10" t="s">
        <v>15</v>
      </c>
    </row>
    <row r="44" spans="1:4" x14ac:dyDescent="0.25">
      <c r="A44" s="8">
        <v>42</v>
      </c>
      <c r="B44" s="9" t="s">
        <v>28</v>
      </c>
      <c r="C44" s="9" t="s">
        <v>14</v>
      </c>
      <c r="D44" s="10" t="s">
        <v>15</v>
      </c>
    </row>
    <row r="45" spans="1:4" x14ac:dyDescent="0.25">
      <c r="A45" s="8">
        <v>43</v>
      </c>
      <c r="B45" s="9" t="s">
        <v>28</v>
      </c>
      <c r="C45" s="9" t="s">
        <v>14</v>
      </c>
      <c r="D45" s="10" t="s">
        <v>15</v>
      </c>
    </row>
    <row r="46" spans="1:4" x14ac:dyDescent="0.25">
      <c r="A46" s="8">
        <v>44</v>
      </c>
      <c r="B46" s="9" t="s">
        <v>28</v>
      </c>
      <c r="C46" s="9" t="s">
        <v>14</v>
      </c>
      <c r="D46" s="10" t="s">
        <v>15</v>
      </c>
    </row>
    <row r="47" spans="1:4" x14ac:dyDescent="0.25">
      <c r="A47" s="8">
        <v>45</v>
      </c>
      <c r="B47" s="9" t="s">
        <v>28</v>
      </c>
      <c r="C47" s="9" t="s">
        <v>14</v>
      </c>
      <c r="D47" s="10" t="s">
        <v>15</v>
      </c>
    </row>
    <row r="48" spans="1:4" x14ac:dyDescent="0.25">
      <c r="A48" s="8">
        <v>46</v>
      </c>
      <c r="B48" s="9" t="s">
        <v>28</v>
      </c>
      <c r="C48" s="9" t="s">
        <v>14</v>
      </c>
      <c r="D48" s="10" t="s">
        <v>15</v>
      </c>
    </row>
    <row r="49" spans="1:4" x14ac:dyDescent="0.25">
      <c r="A49" s="8">
        <v>47</v>
      </c>
      <c r="B49" s="9" t="s">
        <v>28</v>
      </c>
      <c r="C49" s="9" t="s">
        <v>14</v>
      </c>
      <c r="D49" s="10" t="s">
        <v>15</v>
      </c>
    </row>
    <row r="50" spans="1:4" x14ac:dyDescent="0.25">
      <c r="A50" s="8">
        <v>48</v>
      </c>
      <c r="B50" s="9" t="s">
        <v>28</v>
      </c>
      <c r="C50" s="9" t="s">
        <v>14</v>
      </c>
      <c r="D50" s="10" t="s">
        <v>15</v>
      </c>
    </row>
    <row r="51" spans="1:4" x14ac:dyDescent="0.25">
      <c r="A51" s="8">
        <v>49</v>
      </c>
      <c r="B51" s="9" t="s">
        <v>28</v>
      </c>
      <c r="C51" s="9" t="s">
        <v>14</v>
      </c>
      <c r="D51" s="10" t="s">
        <v>15</v>
      </c>
    </row>
    <row r="52" spans="1:4" x14ac:dyDescent="0.25">
      <c r="A52" s="8">
        <v>50</v>
      </c>
      <c r="B52" s="9" t="s">
        <v>28</v>
      </c>
      <c r="C52" s="9" t="s">
        <v>14</v>
      </c>
      <c r="D52" s="10" t="s">
        <v>15</v>
      </c>
    </row>
    <row r="53" spans="1:4" x14ac:dyDescent="0.25">
      <c r="A53" s="8">
        <v>51</v>
      </c>
      <c r="B53" s="9" t="s">
        <v>28</v>
      </c>
      <c r="C53" s="9" t="s">
        <v>14</v>
      </c>
      <c r="D53" s="10" t="s">
        <v>15</v>
      </c>
    </row>
    <row r="54" spans="1:4" x14ac:dyDescent="0.25">
      <c r="A54" s="8">
        <v>52</v>
      </c>
      <c r="B54" s="9" t="s">
        <v>28</v>
      </c>
      <c r="C54" s="9" t="s">
        <v>14</v>
      </c>
      <c r="D54" s="10" t="s">
        <v>15</v>
      </c>
    </row>
    <row r="55" spans="1:4" x14ac:dyDescent="0.25">
      <c r="A55" s="8">
        <v>53</v>
      </c>
      <c r="B55" s="9" t="s">
        <v>28</v>
      </c>
      <c r="C55" s="9" t="s">
        <v>14</v>
      </c>
      <c r="D55" s="10" t="s">
        <v>15</v>
      </c>
    </row>
    <row r="56" spans="1:4" x14ac:dyDescent="0.25">
      <c r="A56" s="8">
        <v>54</v>
      </c>
      <c r="B56" s="9" t="s">
        <v>28</v>
      </c>
      <c r="C56" s="9" t="s">
        <v>14</v>
      </c>
      <c r="D56" s="10" t="s">
        <v>15</v>
      </c>
    </row>
    <row r="57" spans="1:4" x14ac:dyDescent="0.25">
      <c r="A57" s="8">
        <v>55</v>
      </c>
      <c r="B57" s="9" t="s">
        <v>28</v>
      </c>
      <c r="C57" s="9" t="s">
        <v>14</v>
      </c>
      <c r="D57" s="10" t="s">
        <v>15</v>
      </c>
    </row>
    <row r="58" spans="1:4" x14ac:dyDescent="0.25">
      <c r="A58" s="8">
        <v>56</v>
      </c>
      <c r="B58" s="9" t="s">
        <v>28</v>
      </c>
      <c r="C58" s="9" t="s">
        <v>14</v>
      </c>
      <c r="D58" s="10" t="s">
        <v>15</v>
      </c>
    </row>
    <row r="59" spans="1:4" x14ac:dyDescent="0.25">
      <c r="A59" s="8">
        <v>57</v>
      </c>
      <c r="B59" s="9" t="s">
        <v>28</v>
      </c>
      <c r="C59" s="9" t="s">
        <v>14</v>
      </c>
      <c r="D59" s="10" t="s">
        <v>15</v>
      </c>
    </row>
    <row r="60" spans="1:4" x14ac:dyDescent="0.25">
      <c r="A60" s="8">
        <v>58</v>
      </c>
      <c r="B60" s="9" t="s">
        <v>28</v>
      </c>
      <c r="C60" s="9" t="s">
        <v>14</v>
      </c>
      <c r="D60" s="10" t="s">
        <v>15</v>
      </c>
    </row>
    <row r="61" spans="1:4" x14ac:dyDescent="0.25">
      <c r="A61" s="8">
        <v>59</v>
      </c>
      <c r="B61" s="9" t="s">
        <v>28</v>
      </c>
      <c r="C61" s="9" t="s">
        <v>14</v>
      </c>
      <c r="D61" s="10" t="s">
        <v>15</v>
      </c>
    </row>
    <row r="62" spans="1:4" x14ac:dyDescent="0.25">
      <c r="A62" s="8">
        <v>60</v>
      </c>
      <c r="B62" s="9" t="s">
        <v>28</v>
      </c>
      <c r="C62" s="9" t="s">
        <v>14</v>
      </c>
      <c r="D62" s="10" t="s">
        <v>15</v>
      </c>
    </row>
    <row r="63" spans="1:4" ht="38.25" x14ac:dyDescent="0.25">
      <c r="A63" s="12" t="s">
        <v>29</v>
      </c>
      <c r="B63" s="12" t="s">
        <v>30</v>
      </c>
      <c r="C63" s="12" t="s">
        <v>16</v>
      </c>
      <c r="D63" s="14" t="s">
        <v>31</v>
      </c>
    </row>
    <row r="64" spans="1:4" ht="38.25" x14ac:dyDescent="0.25">
      <c r="A64" s="12" t="s">
        <v>32</v>
      </c>
      <c r="B64" s="12" t="s">
        <v>30</v>
      </c>
      <c r="C64" s="12" t="s">
        <v>16</v>
      </c>
      <c r="D64" s="14" t="s">
        <v>33</v>
      </c>
    </row>
    <row r="65" spans="1:4" ht="38.25" x14ac:dyDescent="0.25">
      <c r="A65" s="12" t="s">
        <v>34</v>
      </c>
      <c r="B65" s="12" t="s">
        <v>30</v>
      </c>
      <c r="C65" s="12" t="s">
        <v>16</v>
      </c>
      <c r="D65" s="14" t="s">
        <v>35</v>
      </c>
    </row>
    <row r="66" spans="1:4" ht="38.25" x14ac:dyDescent="0.25">
      <c r="A66" s="12" t="s">
        <v>36</v>
      </c>
      <c r="B66" s="12" t="s">
        <v>30</v>
      </c>
      <c r="C66" s="12" t="s">
        <v>16</v>
      </c>
      <c r="D66" s="14" t="s">
        <v>37</v>
      </c>
    </row>
    <row r="67" spans="1:4" ht="38.25" x14ac:dyDescent="0.25">
      <c r="A67" s="12" t="s">
        <v>38</v>
      </c>
      <c r="B67" s="12" t="s">
        <v>30</v>
      </c>
      <c r="C67" s="12" t="s">
        <v>16</v>
      </c>
      <c r="D67" s="14" t="s">
        <v>39</v>
      </c>
    </row>
    <row r="68" spans="1:4" ht="38.25" x14ac:dyDescent="0.25">
      <c r="A68" s="12" t="s">
        <v>40</v>
      </c>
      <c r="B68" s="12" t="s">
        <v>30</v>
      </c>
      <c r="C68" s="12" t="s">
        <v>16</v>
      </c>
      <c r="D68" s="14" t="s">
        <v>41</v>
      </c>
    </row>
  </sheetData>
  <sheetProtection algorithmName="SHA-512" hashValue="ZQ55acxLi9UFUgr6VMC+nkJkScaeLEstOEY5YggsBxI6HRtSG4hJ1aKVCMj6QITKtCXgZUIXbYgbg8fg6FUa/w==" saltValue="HdR8XSnC3U2YpeAFaHJ+Cg=="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17"/>
  <sheetViews>
    <sheetView zoomScaleNormal="100" workbookViewId="0">
      <selection activeCell="N10" sqref="N10"/>
    </sheetView>
  </sheetViews>
  <sheetFormatPr baseColWidth="10" defaultRowHeight="15" x14ac:dyDescent="0.25"/>
  <cols>
    <col min="1" max="2" width="11.42578125" style="16"/>
    <col min="3" max="3" width="14" style="16" customWidth="1"/>
    <col min="4" max="6" width="17.7109375" style="16" customWidth="1"/>
    <col min="7" max="7" width="13.7109375" style="16" customWidth="1"/>
    <col min="8" max="9" width="17.7109375" style="16" customWidth="1"/>
    <col min="10" max="10" width="17.7109375" style="33" customWidth="1"/>
    <col min="11" max="16384" width="11.42578125" style="16"/>
  </cols>
  <sheetData>
    <row r="1" spans="1:10" s="42" customFormat="1" ht="24.95" customHeight="1" x14ac:dyDescent="0.2">
      <c r="A1" s="99" t="s">
        <v>81</v>
      </c>
      <c r="B1" s="99"/>
      <c r="C1" s="99"/>
      <c r="D1" s="99"/>
      <c r="E1" s="99"/>
      <c r="F1" s="99"/>
      <c r="G1" s="99"/>
      <c r="H1" s="99"/>
      <c r="I1" s="99"/>
      <c r="J1" s="99"/>
    </row>
    <row r="2" spans="1:10" s="42" customFormat="1" ht="33" customHeight="1" x14ac:dyDescent="0.2">
      <c r="A2" s="91" t="s">
        <v>112</v>
      </c>
      <c r="B2" s="100" t="s">
        <v>122</v>
      </c>
      <c r="C2" s="100"/>
      <c r="D2" s="100"/>
      <c r="E2" s="100"/>
      <c r="F2" s="100"/>
      <c r="G2" s="100"/>
      <c r="H2" s="100"/>
      <c r="I2" s="100"/>
      <c r="J2" s="100"/>
    </row>
    <row r="3" spans="1:10" s="42" customFormat="1" ht="39.75" customHeight="1" x14ac:dyDescent="0.2">
      <c r="A3" s="110" t="s">
        <v>82</v>
      </c>
      <c r="B3" s="110"/>
      <c r="C3" s="110"/>
      <c r="D3" s="110"/>
      <c r="E3" s="110"/>
      <c r="F3" s="110"/>
      <c r="G3" s="110"/>
      <c r="H3" s="110"/>
      <c r="I3" s="110"/>
      <c r="J3" s="110"/>
    </row>
    <row r="4" spans="1:10" s="42" customFormat="1" ht="50.25" customHeight="1" x14ac:dyDescent="0.2">
      <c r="A4" s="101" t="s">
        <v>83</v>
      </c>
      <c r="B4" s="101"/>
      <c r="C4" s="101"/>
      <c r="D4" s="101"/>
      <c r="E4" s="101"/>
      <c r="F4" s="101"/>
      <c r="G4" s="101"/>
      <c r="H4" s="101"/>
      <c r="I4" s="101"/>
      <c r="J4" s="101"/>
    </row>
    <row r="5" spans="1:10" s="42" customFormat="1" ht="63" x14ac:dyDescent="0.2">
      <c r="A5" s="104" t="s">
        <v>43</v>
      </c>
      <c r="B5" s="105"/>
      <c r="C5" s="92" t="s">
        <v>84</v>
      </c>
      <c r="D5" s="43" t="s">
        <v>44</v>
      </c>
      <c r="E5" s="92" t="s">
        <v>45</v>
      </c>
      <c r="F5" s="92" t="s">
        <v>46</v>
      </c>
      <c r="G5" s="92" t="s">
        <v>42</v>
      </c>
      <c r="H5" s="92" t="s">
        <v>20</v>
      </c>
      <c r="I5" s="92" t="s">
        <v>19</v>
      </c>
      <c r="J5" s="44" t="s">
        <v>85</v>
      </c>
    </row>
    <row r="6" spans="1:10" ht="32.25" customHeight="1" x14ac:dyDescent="0.25">
      <c r="A6" s="18" t="s">
        <v>24</v>
      </c>
      <c r="B6" s="18" t="s">
        <v>6</v>
      </c>
      <c r="C6" s="17">
        <v>7</v>
      </c>
      <c r="D6" s="30"/>
      <c r="E6" s="30"/>
      <c r="F6" s="30"/>
      <c r="G6" s="30"/>
      <c r="H6" s="31"/>
      <c r="I6" s="31"/>
      <c r="J6" s="79"/>
    </row>
    <row r="7" spans="1:10" ht="32.25" customHeight="1" x14ac:dyDescent="0.25">
      <c r="A7" s="18" t="s">
        <v>25</v>
      </c>
      <c r="B7" s="18" t="s">
        <v>8</v>
      </c>
      <c r="C7" s="17">
        <v>13</v>
      </c>
      <c r="D7" s="30"/>
      <c r="E7" s="30"/>
      <c r="F7" s="30"/>
      <c r="G7" s="30"/>
      <c r="H7" s="31"/>
      <c r="I7" s="31"/>
      <c r="J7" s="79"/>
    </row>
    <row r="8" spans="1:10" ht="32.25" customHeight="1" x14ac:dyDescent="0.25">
      <c r="A8" s="18" t="s">
        <v>26</v>
      </c>
      <c r="B8" s="18" t="s">
        <v>10</v>
      </c>
      <c r="C8" s="17">
        <v>18</v>
      </c>
      <c r="D8" s="30"/>
      <c r="E8" s="30"/>
      <c r="F8" s="30"/>
      <c r="G8" s="30"/>
      <c r="H8" s="31"/>
      <c r="I8" s="31"/>
      <c r="J8" s="79"/>
    </row>
    <row r="9" spans="1:10" ht="32.25" customHeight="1" x14ac:dyDescent="0.25">
      <c r="A9" s="18" t="s">
        <v>27</v>
      </c>
      <c r="B9" s="18" t="s">
        <v>12</v>
      </c>
      <c r="C9" s="17">
        <v>29</v>
      </c>
      <c r="D9" s="30"/>
      <c r="E9" s="30"/>
      <c r="F9" s="30"/>
      <c r="G9" s="30"/>
      <c r="H9" s="31"/>
      <c r="I9" s="31"/>
      <c r="J9" s="79"/>
    </row>
    <row r="10" spans="1:10" ht="32.25" customHeight="1" x14ac:dyDescent="0.25">
      <c r="A10" s="18" t="s">
        <v>28</v>
      </c>
      <c r="B10" s="18" t="s">
        <v>14</v>
      </c>
      <c r="C10" s="17">
        <v>60</v>
      </c>
      <c r="D10" s="30"/>
      <c r="E10" s="30"/>
      <c r="F10" s="30"/>
      <c r="G10" s="30"/>
      <c r="H10" s="31"/>
      <c r="I10" s="31"/>
      <c r="J10" s="79"/>
    </row>
    <row r="11" spans="1:10" ht="32.25" customHeight="1" x14ac:dyDescent="0.25">
      <c r="A11" s="18" t="s">
        <v>30</v>
      </c>
      <c r="B11" s="18" t="s">
        <v>16</v>
      </c>
      <c r="C11" s="17">
        <v>6</v>
      </c>
      <c r="D11" s="36">
        <v>0</v>
      </c>
      <c r="E11" s="36">
        <v>0</v>
      </c>
      <c r="F11" s="36">
        <v>0</v>
      </c>
      <c r="G11" s="38">
        <f>D11+E11+F11</f>
        <v>0</v>
      </c>
      <c r="H11" s="37">
        <v>0</v>
      </c>
      <c r="I11" s="37">
        <v>0</v>
      </c>
      <c r="J11" s="154" t="s">
        <v>148</v>
      </c>
    </row>
    <row r="12" spans="1:10" ht="39.75" customHeight="1" x14ac:dyDescent="0.25">
      <c r="A12" s="106" t="s">
        <v>93</v>
      </c>
      <c r="B12" s="107"/>
      <c r="C12" s="107"/>
      <c r="D12" s="107"/>
      <c r="E12" s="107"/>
      <c r="F12" s="107"/>
      <c r="G12" s="108">
        <v>0</v>
      </c>
      <c r="H12" s="109"/>
      <c r="I12" s="109"/>
      <c r="J12" s="45" t="s">
        <v>92</v>
      </c>
    </row>
    <row r="13" spans="1:10" s="46" customFormat="1" ht="30" customHeight="1" x14ac:dyDescent="0.2">
      <c r="A13" s="102" t="s">
        <v>86</v>
      </c>
      <c r="B13" s="102"/>
      <c r="C13" s="102"/>
      <c r="D13" s="102"/>
      <c r="E13" s="102"/>
      <c r="F13" s="102"/>
      <c r="G13" s="102"/>
      <c r="H13" s="102"/>
      <c r="I13" s="102"/>
      <c r="J13" s="102"/>
    </row>
    <row r="14" spans="1:10" s="46" customFormat="1" ht="30" customHeight="1" x14ac:dyDescent="0.2">
      <c r="A14" s="102" t="s">
        <v>87</v>
      </c>
      <c r="B14" s="102"/>
      <c r="C14" s="102"/>
      <c r="D14" s="103"/>
      <c r="E14" s="103"/>
      <c r="F14" s="103"/>
      <c r="G14" s="103"/>
      <c r="H14" s="103"/>
      <c r="I14" s="103"/>
      <c r="J14" s="103"/>
    </row>
    <row r="15" spans="1:10" s="46" customFormat="1" ht="30" customHeight="1" x14ac:dyDescent="0.2">
      <c r="A15" s="102" t="s">
        <v>88</v>
      </c>
      <c r="B15" s="102"/>
      <c r="C15" s="102"/>
      <c r="D15" s="103"/>
      <c r="E15" s="103"/>
      <c r="F15" s="103"/>
      <c r="G15" s="103"/>
      <c r="H15" s="103"/>
      <c r="I15" s="103"/>
      <c r="J15" s="103"/>
    </row>
    <row r="16" spans="1:10" s="46" customFormat="1" ht="30" customHeight="1" x14ac:dyDescent="0.2">
      <c r="A16" s="102" t="s">
        <v>89</v>
      </c>
      <c r="B16" s="102"/>
      <c r="C16" s="102"/>
      <c r="D16" s="103"/>
      <c r="E16" s="103"/>
      <c r="F16" s="103"/>
      <c r="G16" s="103"/>
      <c r="H16" s="103"/>
      <c r="I16" s="103"/>
      <c r="J16" s="103"/>
    </row>
    <row r="17" spans="1:10" s="47" customFormat="1" ht="30" customHeight="1" x14ac:dyDescent="0.2">
      <c r="A17" s="102" t="s">
        <v>90</v>
      </c>
      <c r="B17" s="102"/>
      <c r="C17" s="102"/>
      <c r="D17" s="103"/>
      <c r="E17" s="103"/>
      <c r="F17" s="103"/>
      <c r="G17" s="103"/>
      <c r="H17" s="103"/>
      <c r="I17" s="103"/>
      <c r="J17" s="103"/>
    </row>
  </sheetData>
  <sheetProtection algorithmName="SHA-512" hashValue="sRVtQSj2B1u6VdxsJaG8m/UCO3eGwEmsKONuWnFyhVcgq10URjafWpZVfOCCIB2MH/ZsnPyeo1djOU0Vd8EDAw==" saltValue="JE/f9OlySwEFyrEAfwwRFg==" spinCount="100000" sheet="1" objects="1" scenarios="1"/>
  <mergeCells count="16">
    <mergeCell ref="A1:J1"/>
    <mergeCell ref="B2:J2"/>
    <mergeCell ref="A4:J4"/>
    <mergeCell ref="A17:C17"/>
    <mergeCell ref="D17:J17"/>
    <mergeCell ref="A14:C14"/>
    <mergeCell ref="D14:J14"/>
    <mergeCell ref="A15:C15"/>
    <mergeCell ref="D15:J15"/>
    <mergeCell ref="A16:C16"/>
    <mergeCell ref="D16:J16"/>
    <mergeCell ref="A13:J13"/>
    <mergeCell ref="A5:B5"/>
    <mergeCell ref="A12:F12"/>
    <mergeCell ref="G12:I12"/>
    <mergeCell ref="A3:J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9"/>
  <sheetViews>
    <sheetView zoomScaleNormal="100" workbookViewId="0">
      <pane ySplit="6" topLeftCell="A7" activePane="bottomLeft" state="frozen"/>
      <selection pane="bottomLeft" activeCell="I40" sqref="I40"/>
    </sheetView>
  </sheetViews>
  <sheetFormatPr baseColWidth="10" defaultRowHeight="12.75" x14ac:dyDescent="0.25"/>
  <cols>
    <col min="1" max="1" width="8.7109375" style="1" customWidth="1"/>
    <col min="2" max="2" width="14.85546875" style="35" bestFit="1" customWidth="1"/>
    <col min="3" max="5" width="8.7109375" style="1" customWidth="1"/>
    <col min="6" max="6" width="9.7109375" style="1" customWidth="1"/>
    <col min="7" max="7" width="8.7109375" style="1" customWidth="1"/>
    <col min="8" max="8" width="9.140625" style="1" bestFit="1" customWidth="1"/>
    <col min="9" max="9" width="16.7109375" style="2" customWidth="1"/>
    <col min="10" max="10" width="16"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257" width="11.42578125" style="1"/>
    <col min="258" max="258" width="11.5703125" style="1" bestFit="1" customWidth="1"/>
    <col min="259" max="259" width="28.28515625" style="1" customWidth="1"/>
    <col min="260" max="261" width="11.42578125" style="1"/>
    <col min="262" max="268" width="18.5703125" style="1" customWidth="1"/>
    <col min="269" max="270" width="11.42578125" style="1"/>
    <col min="271" max="271" width="11.7109375" style="1" bestFit="1" customWidth="1"/>
    <col min="272" max="513" width="11.42578125" style="1"/>
    <col min="514" max="514" width="11.5703125" style="1" bestFit="1" customWidth="1"/>
    <col min="515" max="515" width="28.28515625" style="1" customWidth="1"/>
    <col min="516" max="517" width="11.42578125" style="1"/>
    <col min="518" max="524" width="18.5703125" style="1" customWidth="1"/>
    <col min="525" max="526" width="11.42578125" style="1"/>
    <col min="527" max="527" width="11.7109375" style="1" bestFit="1" customWidth="1"/>
    <col min="528" max="769" width="11.42578125" style="1"/>
    <col min="770" max="770" width="11.5703125" style="1" bestFit="1" customWidth="1"/>
    <col min="771" max="771" width="28.28515625" style="1" customWidth="1"/>
    <col min="772" max="773" width="11.42578125" style="1"/>
    <col min="774" max="780" width="18.5703125" style="1" customWidth="1"/>
    <col min="781" max="782" width="11.42578125" style="1"/>
    <col min="783" max="783" width="11.7109375" style="1" bestFit="1" customWidth="1"/>
    <col min="784" max="1025" width="11.42578125" style="1"/>
    <col min="1026" max="1026" width="11.5703125" style="1" bestFit="1" customWidth="1"/>
    <col min="1027" max="1027" width="28.28515625" style="1" customWidth="1"/>
    <col min="1028" max="1029" width="11.42578125" style="1"/>
    <col min="1030" max="1036" width="18.5703125" style="1" customWidth="1"/>
    <col min="1037" max="1038" width="11.42578125" style="1"/>
    <col min="1039" max="1039" width="11.7109375" style="1" bestFit="1" customWidth="1"/>
    <col min="1040" max="1281" width="11.42578125" style="1"/>
    <col min="1282" max="1282" width="11.5703125" style="1" bestFit="1" customWidth="1"/>
    <col min="1283" max="1283" width="28.28515625" style="1" customWidth="1"/>
    <col min="1284" max="1285" width="11.42578125" style="1"/>
    <col min="1286" max="1292" width="18.5703125" style="1" customWidth="1"/>
    <col min="1293" max="1294" width="11.42578125" style="1"/>
    <col min="1295" max="1295" width="11.7109375" style="1" bestFit="1" customWidth="1"/>
    <col min="1296" max="1537" width="11.42578125" style="1"/>
    <col min="1538" max="1538" width="11.5703125" style="1" bestFit="1" customWidth="1"/>
    <col min="1539" max="1539" width="28.28515625" style="1" customWidth="1"/>
    <col min="1540" max="1541" width="11.42578125" style="1"/>
    <col min="1542" max="1548" width="18.5703125" style="1" customWidth="1"/>
    <col min="1549" max="1550" width="11.42578125" style="1"/>
    <col min="1551" max="1551" width="11.7109375" style="1" bestFit="1" customWidth="1"/>
    <col min="1552" max="1793" width="11.42578125" style="1"/>
    <col min="1794" max="1794" width="11.5703125" style="1" bestFit="1" customWidth="1"/>
    <col min="1795" max="1795" width="28.28515625" style="1" customWidth="1"/>
    <col min="1796" max="1797" width="11.42578125" style="1"/>
    <col min="1798" max="1804" width="18.5703125" style="1" customWidth="1"/>
    <col min="1805" max="1806" width="11.42578125" style="1"/>
    <col min="1807" max="1807" width="11.7109375" style="1" bestFit="1" customWidth="1"/>
    <col min="1808" max="2049" width="11.42578125" style="1"/>
    <col min="2050" max="2050" width="11.5703125" style="1" bestFit="1" customWidth="1"/>
    <col min="2051" max="2051" width="28.28515625" style="1" customWidth="1"/>
    <col min="2052" max="2053" width="11.42578125" style="1"/>
    <col min="2054" max="2060" width="18.5703125" style="1" customWidth="1"/>
    <col min="2061" max="2062" width="11.42578125" style="1"/>
    <col min="2063" max="2063" width="11.7109375" style="1" bestFit="1" customWidth="1"/>
    <col min="2064" max="2305" width="11.42578125" style="1"/>
    <col min="2306" max="2306" width="11.5703125" style="1" bestFit="1" customWidth="1"/>
    <col min="2307" max="2307" width="28.28515625" style="1" customWidth="1"/>
    <col min="2308" max="2309" width="11.42578125" style="1"/>
    <col min="2310" max="2316" width="18.5703125" style="1" customWidth="1"/>
    <col min="2317" max="2318" width="11.42578125" style="1"/>
    <col min="2319" max="2319" width="11.7109375" style="1" bestFit="1" customWidth="1"/>
    <col min="2320" max="2561" width="11.42578125" style="1"/>
    <col min="2562" max="2562" width="11.5703125" style="1" bestFit="1" customWidth="1"/>
    <col min="2563" max="2563" width="28.28515625" style="1" customWidth="1"/>
    <col min="2564" max="2565" width="11.42578125" style="1"/>
    <col min="2566" max="2572" width="18.5703125" style="1" customWidth="1"/>
    <col min="2573" max="2574" width="11.42578125" style="1"/>
    <col min="2575" max="2575" width="11.7109375" style="1" bestFit="1" customWidth="1"/>
    <col min="2576" max="2817" width="11.42578125" style="1"/>
    <col min="2818" max="2818" width="11.5703125" style="1" bestFit="1" customWidth="1"/>
    <col min="2819" max="2819" width="28.28515625" style="1" customWidth="1"/>
    <col min="2820" max="2821" width="11.42578125" style="1"/>
    <col min="2822" max="2828" width="18.5703125" style="1" customWidth="1"/>
    <col min="2829" max="2830" width="11.42578125" style="1"/>
    <col min="2831" max="2831" width="11.7109375" style="1" bestFit="1" customWidth="1"/>
    <col min="2832" max="3073" width="11.42578125" style="1"/>
    <col min="3074" max="3074" width="11.5703125" style="1" bestFit="1" customWidth="1"/>
    <col min="3075" max="3075" width="28.28515625" style="1" customWidth="1"/>
    <col min="3076" max="3077" width="11.42578125" style="1"/>
    <col min="3078" max="3084" width="18.5703125" style="1" customWidth="1"/>
    <col min="3085" max="3086" width="11.42578125" style="1"/>
    <col min="3087" max="3087" width="11.7109375" style="1" bestFit="1" customWidth="1"/>
    <col min="3088" max="3329" width="11.42578125" style="1"/>
    <col min="3330" max="3330" width="11.5703125" style="1" bestFit="1" customWidth="1"/>
    <col min="3331" max="3331" width="28.28515625" style="1" customWidth="1"/>
    <col min="3332" max="3333" width="11.42578125" style="1"/>
    <col min="3334" max="3340" width="18.5703125" style="1" customWidth="1"/>
    <col min="3341" max="3342" width="11.42578125" style="1"/>
    <col min="3343" max="3343" width="11.7109375" style="1" bestFit="1" customWidth="1"/>
    <col min="3344" max="3585" width="11.42578125" style="1"/>
    <col min="3586" max="3586" width="11.5703125" style="1" bestFit="1" customWidth="1"/>
    <col min="3587" max="3587" width="28.28515625" style="1" customWidth="1"/>
    <col min="3588" max="3589" width="11.42578125" style="1"/>
    <col min="3590" max="3596" width="18.5703125" style="1" customWidth="1"/>
    <col min="3597" max="3598" width="11.42578125" style="1"/>
    <col min="3599" max="3599" width="11.7109375" style="1" bestFit="1" customWidth="1"/>
    <col min="3600" max="3841" width="11.42578125" style="1"/>
    <col min="3842" max="3842" width="11.5703125" style="1" bestFit="1" customWidth="1"/>
    <col min="3843" max="3843" width="28.28515625" style="1" customWidth="1"/>
    <col min="3844" max="3845" width="11.42578125" style="1"/>
    <col min="3846" max="3852" width="18.5703125" style="1" customWidth="1"/>
    <col min="3853" max="3854" width="11.42578125" style="1"/>
    <col min="3855" max="3855" width="11.7109375" style="1" bestFit="1" customWidth="1"/>
    <col min="3856" max="4097" width="11.42578125" style="1"/>
    <col min="4098" max="4098" width="11.5703125" style="1" bestFit="1" customWidth="1"/>
    <col min="4099" max="4099" width="28.28515625" style="1" customWidth="1"/>
    <col min="4100" max="4101" width="11.42578125" style="1"/>
    <col min="4102" max="4108" width="18.5703125" style="1" customWidth="1"/>
    <col min="4109" max="4110" width="11.42578125" style="1"/>
    <col min="4111" max="4111" width="11.7109375" style="1" bestFit="1" customWidth="1"/>
    <col min="4112" max="4353" width="11.42578125" style="1"/>
    <col min="4354" max="4354" width="11.5703125" style="1" bestFit="1" customWidth="1"/>
    <col min="4355" max="4355" width="28.28515625" style="1" customWidth="1"/>
    <col min="4356" max="4357" width="11.42578125" style="1"/>
    <col min="4358" max="4364" width="18.5703125" style="1" customWidth="1"/>
    <col min="4365" max="4366" width="11.42578125" style="1"/>
    <col min="4367" max="4367" width="11.7109375" style="1" bestFit="1" customWidth="1"/>
    <col min="4368" max="4609" width="11.42578125" style="1"/>
    <col min="4610" max="4610" width="11.5703125" style="1" bestFit="1" customWidth="1"/>
    <col min="4611" max="4611" width="28.28515625" style="1" customWidth="1"/>
    <col min="4612" max="4613" width="11.42578125" style="1"/>
    <col min="4614" max="4620" width="18.5703125" style="1" customWidth="1"/>
    <col min="4621" max="4622" width="11.42578125" style="1"/>
    <col min="4623" max="4623" width="11.7109375" style="1" bestFit="1" customWidth="1"/>
    <col min="4624" max="4865" width="11.42578125" style="1"/>
    <col min="4866" max="4866" width="11.5703125" style="1" bestFit="1" customWidth="1"/>
    <col min="4867" max="4867" width="28.28515625" style="1" customWidth="1"/>
    <col min="4868" max="4869" width="11.42578125" style="1"/>
    <col min="4870" max="4876" width="18.5703125" style="1" customWidth="1"/>
    <col min="4877" max="4878" width="11.42578125" style="1"/>
    <col min="4879" max="4879" width="11.7109375" style="1" bestFit="1" customWidth="1"/>
    <col min="4880" max="5121" width="11.42578125" style="1"/>
    <col min="5122" max="5122" width="11.5703125" style="1" bestFit="1" customWidth="1"/>
    <col min="5123" max="5123" width="28.28515625" style="1" customWidth="1"/>
    <col min="5124" max="5125" width="11.42578125" style="1"/>
    <col min="5126" max="5132" width="18.5703125" style="1" customWidth="1"/>
    <col min="5133" max="5134" width="11.42578125" style="1"/>
    <col min="5135" max="5135" width="11.7109375" style="1" bestFit="1" customWidth="1"/>
    <col min="5136" max="5377" width="11.42578125" style="1"/>
    <col min="5378" max="5378" width="11.5703125" style="1" bestFit="1" customWidth="1"/>
    <col min="5379" max="5379" width="28.28515625" style="1" customWidth="1"/>
    <col min="5380" max="5381" width="11.42578125" style="1"/>
    <col min="5382" max="5388" width="18.5703125" style="1" customWidth="1"/>
    <col min="5389" max="5390" width="11.42578125" style="1"/>
    <col min="5391" max="5391" width="11.7109375" style="1" bestFit="1" customWidth="1"/>
    <col min="5392" max="5633" width="11.42578125" style="1"/>
    <col min="5634" max="5634" width="11.5703125" style="1" bestFit="1" customWidth="1"/>
    <col min="5635" max="5635" width="28.28515625" style="1" customWidth="1"/>
    <col min="5636" max="5637" width="11.42578125" style="1"/>
    <col min="5638" max="5644" width="18.5703125" style="1" customWidth="1"/>
    <col min="5645" max="5646" width="11.42578125" style="1"/>
    <col min="5647" max="5647" width="11.7109375" style="1" bestFit="1" customWidth="1"/>
    <col min="5648" max="5889" width="11.42578125" style="1"/>
    <col min="5890" max="5890" width="11.5703125" style="1" bestFit="1" customWidth="1"/>
    <col min="5891" max="5891" width="28.28515625" style="1" customWidth="1"/>
    <col min="5892" max="5893" width="11.42578125" style="1"/>
    <col min="5894" max="5900" width="18.5703125" style="1" customWidth="1"/>
    <col min="5901" max="5902" width="11.42578125" style="1"/>
    <col min="5903" max="5903" width="11.7109375" style="1" bestFit="1" customWidth="1"/>
    <col min="5904" max="6145" width="11.42578125" style="1"/>
    <col min="6146" max="6146" width="11.5703125" style="1" bestFit="1" customWidth="1"/>
    <col min="6147" max="6147" width="28.28515625" style="1" customWidth="1"/>
    <col min="6148" max="6149" width="11.42578125" style="1"/>
    <col min="6150" max="6156" width="18.5703125" style="1" customWidth="1"/>
    <col min="6157" max="6158" width="11.42578125" style="1"/>
    <col min="6159" max="6159" width="11.7109375" style="1" bestFit="1" customWidth="1"/>
    <col min="6160" max="6401" width="11.42578125" style="1"/>
    <col min="6402" max="6402" width="11.5703125" style="1" bestFit="1" customWidth="1"/>
    <col min="6403" max="6403" width="28.28515625" style="1" customWidth="1"/>
    <col min="6404" max="6405" width="11.42578125" style="1"/>
    <col min="6406" max="6412" width="18.5703125" style="1" customWidth="1"/>
    <col min="6413" max="6414" width="11.42578125" style="1"/>
    <col min="6415" max="6415" width="11.7109375" style="1" bestFit="1" customWidth="1"/>
    <col min="6416" max="6657" width="11.42578125" style="1"/>
    <col min="6658" max="6658" width="11.5703125" style="1" bestFit="1" customWidth="1"/>
    <col min="6659" max="6659" width="28.28515625" style="1" customWidth="1"/>
    <col min="6660" max="6661" width="11.42578125" style="1"/>
    <col min="6662" max="6668" width="18.5703125" style="1" customWidth="1"/>
    <col min="6669" max="6670" width="11.42578125" style="1"/>
    <col min="6671" max="6671" width="11.7109375" style="1" bestFit="1" customWidth="1"/>
    <col min="6672" max="6913" width="11.42578125" style="1"/>
    <col min="6914" max="6914" width="11.5703125" style="1" bestFit="1" customWidth="1"/>
    <col min="6915" max="6915" width="28.28515625" style="1" customWidth="1"/>
    <col min="6916" max="6917" width="11.42578125" style="1"/>
    <col min="6918" max="6924" width="18.5703125" style="1" customWidth="1"/>
    <col min="6925" max="6926" width="11.42578125" style="1"/>
    <col min="6927" max="6927" width="11.7109375" style="1" bestFit="1" customWidth="1"/>
    <col min="6928" max="7169" width="11.42578125" style="1"/>
    <col min="7170" max="7170" width="11.5703125" style="1" bestFit="1" customWidth="1"/>
    <col min="7171" max="7171" width="28.28515625" style="1" customWidth="1"/>
    <col min="7172" max="7173" width="11.42578125" style="1"/>
    <col min="7174" max="7180" width="18.5703125" style="1" customWidth="1"/>
    <col min="7181" max="7182" width="11.42578125" style="1"/>
    <col min="7183" max="7183" width="11.7109375" style="1" bestFit="1" customWidth="1"/>
    <col min="7184" max="7425" width="11.42578125" style="1"/>
    <col min="7426" max="7426" width="11.5703125" style="1" bestFit="1" customWidth="1"/>
    <col min="7427" max="7427" width="28.28515625" style="1" customWidth="1"/>
    <col min="7428" max="7429" width="11.42578125" style="1"/>
    <col min="7430" max="7436" width="18.5703125" style="1" customWidth="1"/>
    <col min="7437" max="7438" width="11.42578125" style="1"/>
    <col min="7439" max="7439" width="11.7109375" style="1" bestFit="1" customWidth="1"/>
    <col min="7440" max="7681" width="11.42578125" style="1"/>
    <col min="7682" max="7682" width="11.5703125" style="1" bestFit="1" customWidth="1"/>
    <col min="7683" max="7683" width="28.28515625" style="1" customWidth="1"/>
    <col min="7684" max="7685" width="11.42578125" style="1"/>
    <col min="7686" max="7692" width="18.5703125" style="1" customWidth="1"/>
    <col min="7693" max="7694" width="11.42578125" style="1"/>
    <col min="7695" max="7695" width="11.7109375" style="1" bestFit="1" customWidth="1"/>
    <col min="7696" max="7937" width="11.42578125" style="1"/>
    <col min="7938" max="7938" width="11.5703125" style="1" bestFit="1" customWidth="1"/>
    <col min="7939" max="7939" width="28.28515625" style="1" customWidth="1"/>
    <col min="7940" max="7941" width="11.42578125" style="1"/>
    <col min="7942" max="7948" width="18.5703125" style="1" customWidth="1"/>
    <col min="7949" max="7950" width="11.42578125" style="1"/>
    <col min="7951" max="7951" width="11.7109375" style="1" bestFit="1" customWidth="1"/>
    <col min="7952" max="8193" width="11.42578125" style="1"/>
    <col min="8194" max="8194" width="11.5703125" style="1" bestFit="1" customWidth="1"/>
    <col min="8195" max="8195" width="28.28515625" style="1" customWidth="1"/>
    <col min="8196" max="8197" width="11.42578125" style="1"/>
    <col min="8198" max="8204" width="18.5703125" style="1" customWidth="1"/>
    <col min="8205" max="8206" width="11.42578125" style="1"/>
    <col min="8207" max="8207" width="11.7109375" style="1" bestFit="1" customWidth="1"/>
    <col min="8208" max="8449" width="11.42578125" style="1"/>
    <col min="8450" max="8450" width="11.5703125" style="1" bestFit="1" customWidth="1"/>
    <col min="8451" max="8451" width="28.28515625" style="1" customWidth="1"/>
    <col min="8452" max="8453" width="11.42578125" style="1"/>
    <col min="8454" max="8460" width="18.5703125" style="1" customWidth="1"/>
    <col min="8461" max="8462" width="11.42578125" style="1"/>
    <col min="8463" max="8463" width="11.7109375" style="1" bestFit="1" customWidth="1"/>
    <col min="8464" max="8705" width="11.42578125" style="1"/>
    <col min="8706" max="8706" width="11.5703125" style="1" bestFit="1" customWidth="1"/>
    <col min="8707" max="8707" width="28.28515625" style="1" customWidth="1"/>
    <col min="8708" max="8709" width="11.42578125" style="1"/>
    <col min="8710" max="8716" width="18.5703125" style="1" customWidth="1"/>
    <col min="8717" max="8718" width="11.42578125" style="1"/>
    <col min="8719" max="8719" width="11.7109375" style="1" bestFit="1" customWidth="1"/>
    <col min="8720" max="8961" width="11.42578125" style="1"/>
    <col min="8962" max="8962" width="11.5703125" style="1" bestFit="1" customWidth="1"/>
    <col min="8963" max="8963" width="28.28515625" style="1" customWidth="1"/>
    <col min="8964" max="8965" width="11.42578125" style="1"/>
    <col min="8966" max="8972" width="18.5703125" style="1" customWidth="1"/>
    <col min="8973" max="8974" width="11.42578125" style="1"/>
    <col min="8975" max="8975" width="11.7109375" style="1" bestFit="1" customWidth="1"/>
    <col min="8976" max="9217" width="11.42578125" style="1"/>
    <col min="9218" max="9218" width="11.5703125" style="1" bestFit="1" customWidth="1"/>
    <col min="9219" max="9219" width="28.28515625" style="1" customWidth="1"/>
    <col min="9220" max="9221" width="11.42578125" style="1"/>
    <col min="9222" max="9228" width="18.5703125" style="1" customWidth="1"/>
    <col min="9229" max="9230" width="11.42578125" style="1"/>
    <col min="9231" max="9231" width="11.7109375" style="1" bestFit="1" customWidth="1"/>
    <col min="9232" max="9473" width="11.42578125" style="1"/>
    <col min="9474" max="9474" width="11.5703125" style="1" bestFit="1" customWidth="1"/>
    <col min="9475" max="9475" width="28.28515625" style="1" customWidth="1"/>
    <col min="9476" max="9477" width="11.42578125" style="1"/>
    <col min="9478" max="9484" width="18.5703125" style="1" customWidth="1"/>
    <col min="9485" max="9486" width="11.42578125" style="1"/>
    <col min="9487" max="9487" width="11.7109375" style="1" bestFit="1" customWidth="1"/>
    <col min="9488" max="9729" width="11.42578125" style="1"/>
    <col min="9730" max="9730" width="11.5703125" style="1" bestFit="1" customWidth="1"/>
    <col min="9731" max="9731" width="28.28515625" style="1" customWidth="1"/>
    <col min="9732" max="9733" width="11.42578125" style="1"/>
    <col min="9734" max="9740" width="18.5703125" style="1" customWidth="1"/>
    <col min="9741" max="9742" width="11.42578125" style="1"/>
    <col min="9743" max="9743" width="11.7109375" style="1" bestFit="1" customWidth="1"/>
    <col min="9744" max="9985" width="11.42578125" style="1"/>
    <col min="9986" max="9986" width="11.5703125" style="1" bestFit="1" customWidth="1"/>
    <col min="9987" max="9987" width="28.28515625" style="1" customWidth="1"/>
    <col min="9988" max="9989" width="11.42578125" style="1"/>
    <col min="9990" max="9996" width="18.5703125" style="1" customWidth="1"/>
    <col min="9997" max="9998" width="11.42578125" style="1"/>
    <col min="9999" max="9999" width="11.7109375" style="1" bestFit="1" customWidth="1"/>
    <col min="10000" max="10241" width="11.42578125" style="1"/>
    <col min="10242" max="10242" width="11.5703125" style="1" bestFit="1" customWidth="1"/>
    <col min="10243" max="10243" width="28.28515625" style="1" customWidth="1"/>
    <col min="10244" max="10245" width="11.42578125" style="1"/>
    <col min="10246" max="10252" width="18.5703125" style="1" customWidth="1"/>
    <col min="10253" max="10254" width="11.42578125" style="1"/>
    <col min="10255" max="10255" width="11.7109375" style="1" bestFit="1" customWidth="1"/>
    <col min="10256" max="10497" width="11.42578125" style="1"/>
    <col min="10498" max="10498" width="11.5703125" style="1" bestFit="1" customWidth="1"/>
    <col min="10499" max="10499" width="28.28515625" style="1" customWidth="1"/>
    <col min="10500" max="10501" width="11.42578125" style="1"/>
    <col min="10502" max="10508" width="18.5703125" style="1" customWidth="1"/>
    <col min="10509" max="10510" width="11.42578125" style="1"/>
    <col min="10511" max="10511" width="11.7109375" style="1" bestFit="1" customWidth="1"/>
    <col min="10512" max="10753" width="11.42578125" style="1"/>
    <col min="10754" max="10754" width="11.5703125" style="1" bestFit="1" customWidth="1"/>
    <col min="10755" max="10755" width="28.28515625" style="1" customWidth="1"/>
    <col min="10756" max="10757" width="11.42578125" style="1"/>
    <col min="10758" max="10764" width="18.5703125" style="1" customWidth="1"/>
    <col min="10765" max="10766" width="11.42578125" style="1"/>
    <col min="10767" max="10767" width="11.7109375" style="1" bestFit="1" customWidth="1"/>
    <col min="10768" max="11009" width="11.42578125" style="1"/>
    <col min="11010" max="11010" width="11.5703125" style="1" bestFit="1" customWidth="1"/>
    <col min="11011" max="11011" width="28.28515625" style="1" customWidth="1"/>
    <col min="11012" max="11013" width="11.42578125" style="1"/>
    <col min="11014" max="11020" width="18.5703125" style="1" customWidth="1"/>
    <col min="11021" max="11022" width="11.42578125" style="1"/>
    <col min="11023" max="11023" width="11.7109375" style="1" bestFit="1" customWidth="1"/>
    <col min="11024" max="11265" width="11.42578125" style="1"/>
    <col min="11266" max="11266" width="11.5703125" style="1" bestFit="1" customWidth="1"/>
    <col min="11267" max="11267" width="28.28515625" style="1" customWidth="1"/>
    <col min="11268" max="11269" width="11.42578125" style="1"/>
    <col min="11270" max="11276" width="18.5703125" style="1" customWidth="1"/>
    <col min="11277" max="11278" width="11.42578125" style="1"/>
    <col min="11279" max="11279" width="11.7109375" style="1" bestFit="1" customWidth="1"/>
    <col min="11280" max="11521" width="11.42578125" style="1"/>
    <col min="11522" max="11522" width="11.5703125" style="1" bestFit="1" customWidth="1"/>
    <col min="11523" max="11523" width="28.28515625" style="1" customWidth="1"/>
    <col min="11524" max="11525" width="11.42578125" style="1"/>
    <col min="11526" max="11532" width="18.5703125" style="1" customWidth="1"/>
    <col min="11533" max="11534" width="11.42578125" style="1"/>
    <col min="11535" max="11535" width="11.7109375" style="1" bestFit="1" customWidth="1"/>
    <col min="11536" max="11777" width="11.42578125" style="1"/>
    <col min="11778" max="11778" width="11.5703125" style="1" bestFit="1" customWidth="1"/>
    <col min="11779" max="11779" width="28.28515625" style="1" customWidth="1"/>
    <col min="11780" max="11781" width="11.42578125" style="1"/>
    <col min="11782" max="11788" width="18.5703125" style="1" customWidth="1"/>
    <col min="11789" max="11790" width="11.42578125" style="1"/>
    <col min="11791" max="11791" width="11.7109375" style="1" bestFit="1" customWidth="1"/>
    <col min="11792" max="12033" width="11.42578125" style="1"/>
    <col min="12034" max="12034" width="11.5703125" style="1" bestFit="1" customWidth="1"/>
    <col min="12035" max="12035" width="28.28515625" style="1" customWidth="1"/>
    <col min="12036" max="12037" width="11.42578125" style="1"/>
    <col min="12038" max="12044" width="18.5703125" style="1" customWidth="1"/>
    <col min="12045" max="12046" width="11.42578125" style="1"/>
    <col min="12047" max="12047" width="11.7109375" style="1" bestFit="1" customWidth="1"/>
    <col min="12048" max="12289" width="11.42578125" style="1"/>
    <col min="12290" max="12290" width="11.5703125" style="1" bestFit="1" customWidth="1"/>
    <col min="12291" max="12291" width="28.28515625" style="1" customWidth="1"/>
    <col min="12292" max="12293" width="11.42578125" style="1"/>
    <col min="12294" max="12300" width="18.5703125" style="1" customWidth="1"/>
    <col min="12301" max="12302" width="11.42578125" style="1"/>
    <col min="12303" max="12303" width="11.7109375" style="1" bestFit="1" customWidth="1"/>
    <col min="12304" max="12545" width="11.42578125" style="1"/>
    <col min="12546" max="12546" width="11.5703125" style="1" bestFit="1" customWidth="1"/>
    <col min="12547" max="12547" width="28.28515625" style="1" customWidth="1"/>
    <col min="12548" max="12549" width="11.42578125" style="1"/>
    <col min="12550" max="12556" width="18.5703125" style="1" customWidth="1"/>
    <col min="12557" max="12558" width="11.42578125" style="1"/>
    <col min="12559" max="12559" width="11.7109375" style="1" bestFit="1" customWidth="1"/>
    <col min="12560" max="12801" width="11.42578125" style="1"/>
    <col min="12802" max="12802" width="11.5703125" style="1" bestFit="1" customWidth="1"/>
    <col min="12803" max="12803" width="28.28515625" style="1" customWidth="1"/>
    <col min="12804" max="12805" width="11.42578125" style="1"/>
    <col min="12806" max="12812" width="18.5703125" style="1" customWidth="1"/>
    <col min="12813" max="12814" width="11.42578125" style="1"/>
    <col min="12815" max="12815" width="11.7109375" style="1" bestFit="1" customWidth="1"/>
    <col min="12816" max="13057" width="11.42578125" style="1"/>
    <col min="13058" max="13058" width="11.5703125" style="1" bestFit="1" customWidth="1"/>
    <col min="13059" max="13059" width="28.28515625" style="1" customWidth="1"/>
    <col min="13060" max="13061" width="11.42578125" style="1"/>
    <col min="13062" max="13068" width="18.5703125" style="1" customWidth="1"/>
    <col min="13069" max="13070" width="11.42578125" style="1"/>
    <col min="13071" max="13071" width="11.7109375" style="1" bestFit="1" customWidth="1"/>
    <col min="13072" max="13313" width="11.42578125" style="1"/>
    <col min="13314" max="13314" width="11.5703125" style="1" bestFit="1" customWidth="1"/>
    <col min="13315" max="13315" width="28.28515625" style="1" customWidth="1"/>
    <col min="13316" max="13317" width="11.42578125" style="1"/>
    <col min="13318" max="13324" width="18.5703125" style="1" customWidth="1"/>
    <col min="13325" max="13326" width="11.42578125" style="1"/>
    <col min="13327" max="13327" width="11.7109375" style="1" bestFit="1" customWidth="1"/>
    <col min="13328" max="13569" width="11.42578125" style="1"/>
    <col min="13570" max="13570" width="11.5703125" style="1" bestFit="1" customWidth="1"/>
    <col min="13571" max="13571" width="28.28515625" style="1" customWidth="1"/>
    <col min="13572" max="13573" width="11.42578125" style="1"/>
    <col min="13574" max="13580" width="18.5703125" style="1" customWidth="1"/>
    <col min="13581" max="13582" width="11.42578125" style="1"/>
    <col min="13583" max="13583" width="11.7109375" style="1" bestFit="1" customWidth="1"/>
    <col min="13584" max="13825" width="11.42578125" style="1"/>
    <col min="13826" max="13826" width="11.5703125" style="1" bestFit="1" customWidth="1"/>
    <col min="13827" max="13827" width="28.28515625" style="1" customWidth="1"/>
    <col min="13828" max="13829" width="11.42578125" style="1"/>
    <col min="13830" max="13836" width="18.5703125" style="1" customWidth="1"/>
    <col min="13837" max="13838" width="11.42578125" style="1"/>
    <col min="13839" max="13839" width="11.7109375" style="1" bestFit="1" customWidth="1"/>
    <col min="13840" max="14081" width="11.42578125" style="1"/>
    <col min="14082" max="14082" width="11.5703125" style="1" bestFit="1" customWidth="1"/>
    <col min="14083" max="14083" width="28.28515625" style="1" customWidth="1"/>
    <col min="14084" max="14085" width="11.42578125" style="1"/>
    <col min="14086" max="14092" width="18.5703125" style="1" customWidth="1"/>
    <col min="14093" max="14094" width="11.42578125" style="1"/>
    <col min="14095" max="14095" width="11.7109375" style="1" bestFit="1" customWidth="1"/>
    <col min="14096" max="14337" width="11.42578125" style="1"/>
    <col min="14338" max="14338" width="11.5703125" style="1" bestFit="1" customWidth="1"/>
    <col min="14339" max="14339" width="28.28515625" style="1" customWidth="1"/>
    <col min="14340" max="14341" width="11.42578125" style="1"/>
    <col min="14342" max="14348" width="18.5703125" style="1" customWidth="1"/>
    <col min="14349" max="14350" width="11.42578125" style="1"/>
    <col min="14351" max="14351" width="11.7109375" style="1" bestFit="1" customWidth="1"/>
    <col min="14352" max="14593" width="11.42578125" style="1"/>
    <col min="14594" max="14594" width="11.5703125" style="1" bestFit="1" customWidth="1"/>
    <col min="14595" max="14595" width="28.28515625" style="1" customWidth="1"/>
    <col min="14596" max="14597" width="11.42578125" style="1"/>
    <col min="14598" max="14604" width="18.5703125" style="1" customWidth="1"/>
    <col min="14605" max="14606" width="11.42578125" style="1"/>
    <col min="14607" max="14607" width="11.7109375" style="1" bestFit="1" customWidth="1"/>
    <col min="14608" max="14849" width="11.42578125" style="1"/>
    <col min="14850" max="14850" width="11.5703125" style="1" bestFit="1" customWidth="1"/>
    <col min="14851" max="14851" width="28.28515625" style="1" customWidth="1"/>
    <col min="14852" max="14853" width="11.42578125" style="1"/>
    <col min="14854" max="14860" width="18.5703125" style="1" customWidth="1"/>
    <col min="14861" max="14862" width="11.42578125" style="1"/>
    <col min="14863" max="14863" width="11.7109375" style="1" bestFit="1" customWidth="1"/>
    <col min="14864" max="15105" width="11.42578125" style="1"/>
    <col min="15106" max="15106" width="11.5703125" style="1" bestFit="1" customWidth="1"/>
    <col min="15107" max="15107" width="28.28515625" style="1" customWidth="1"/>
    <col min="15108" max="15109" width="11.42578125" style="1"/>
    <col min="15110" max="15116" width="18.5703125" style="1" customWidth="1"/>
    <col min="15117" max="15118" width="11.42578125" style="1"/>
    <col min="15119" max="15119" width="11.7109375" style="1" bestFit="1" customWidth="1"/>
    <col min="15120" max="15361" width="11.42578125" style="1"/>
    <col min="15362" max="15362" width="11.5703125" style="1" bestFit="1" customWidth="1"/>
    <col min="15363" max="15363" width="28.28515625" style="1" customWidth="1"/>
    <col min="15364" max="15365" width="11.42578125" style="1"/>
    <col min="15366" max="15372" width="18.5703125" style="1" customWidth="1"/>
    <col min="15373" max="15374" width="11.42578125" style="1"/>
    <col min="15375" max="15375" width="11.7109375" style="1" bestFit="1" customWidth="1"/>
    <col min="15376" max="15617" width="11.42578125" style="1"/>
    <col min="15618" max="15618" width="11.5703125" style="1" bestFit="1" customWidth="1"/>
    <col min="15619" max="15619" width="28.28515625" style="1" customWidth="1"/>
    <col min="15620" max="15621" width="11.42578125" style="1"/>
    <col min="15622" max="15628" width="18.5703125" style="1" customWidth="1"/>
    <col min="15629" max="15630" width="11.42578125" style="1"/>
    <col min="15631" max="15631" width="11.7109375" style="1" bestFit="1" customWidth="1"/>
    <col min="15632" max="15873" width="11.42578125" style="1"/>
    <col min="15874" max="15874" width="11.5703125" style="1" bestFit="1" customWidth="1"/>
    <col min="15875" max="15875" width="28.28515625" style="1" customWidth="1"/>
    <col min="15876" max="15877" width="11.42578125" style="1"/>
    <col min="15878" max="15884" width="18.5703125" style="1" customWidth="1"/>
    <col min="15885" max="15886" width="11.42578125" style="1"/>
    <col min="15887" max="15887" width="11.7109375" style="1" bestFit="1" customWidth="1"/>
    <col min="15888" max="16129" width="11.42578125" style="1"/>
    <col min="16130" max="16130" width="11.5703125" style="1" bestFit="1" customWidth="1"/>
    <col min="16131" max="16131" width="28.28515625" style="1" customWidth="1"/>
    <col min="16132" max="16133" width="11.42578125" style="1"/>
    <col min="16134" max="16140" width="18.5703125" style="1" customWidth="1"/>
    <col min="16141" max="16142" width="11.42578125" style="1"/>
    <col min="16143" max="16143" width="11.7109375" style="1" bestFit="1" customWidth="1"/>
    <col min="16144" max="16384" width="11.42578125" style="1"/>
  </cols>
  <sheetData>
    <row r="1" spans="1:18" ht="20.25" customHeight="1" x14ac:dyDescent="0.25">
      <c r="A1" s="129" t="s">
        <v>91</v>
      </c>
      <c r="B1" s="129"/>
      <c r="C1" s="129"/>
      <c r="D1" s="129"/>
      <c r="E1" s="129"/>
      <c r="F1" s="129"/>
      <c r="G1" s="129"/>
      <c r="H1" s="129"/>
      <c r="I1" s="129"/>
      <c r="J1" s="129"/>
      <c r="K1" s="129"/>
      <c r="L1" s="129"/>
      <c r="M1" s="129"/>
      <c r="N1" s="129"/>
      <c r="O1" s="129"/>
      <c r="P1" s="129"/>
      <c r="Q1" s="129"/>
      <c r="R1" s="52"/>
    </row>
    <row r="2" spans="1:18" s="3" customFormat="1" ht="61.5" customHeight="1" x14ac:dyDescent="0.25">
      <c r="A2" s="91" t="s">
        <v>112</v>
      </c>
      <c r="B2" s="137" t="s">
        <v>123</v>
      </c>
      <c r="C2" s="137"/>
      <c r="D2" s="137"/>
      <c r="E2" s="137"/>
      <c r="F2" s="137"/>
      <c r="G2" s="137"/>
      <c r="H2" s="137"/>
      <c r="I2" s="137"/>
      <c r="J2" s="137"/>
      <c r="K2" s="137"/>
      <c r="L2" s="137"/>
      <c r="M2" s="137"/>
      <c r="N2" s="137"/>
      <c r="O2" s="137"/>
      <c r="P2" s="137"/>
      <c r="Q2" s="137"/>
    </row>
    <row r="3" spans="1:18" s="3" customFormat="1" ht="15.75" x14ac:dyDescent="0.25">
      <c r="A3" s="91"/>
      <c r="B3" s="120" t="s">
        <v>117</v>
      </c>
      <c r="C3" s="121"/>
      <c r="D3" s="121"/>
      <c r="E3" s="121"/>
      <c r="F3" s="121"/>
      <c r="G3" s="121"/>
      <c r="H3" s="121"/>
      <c r="I3" s="121"/>
      <c r="J3" s="121"/>
      <c r="K3" s="121"/>
      <c r="L3" s="121"/>
      <c r="M3" s="121"/>
      <c r="N3" s="121"/>
      <c r="O3" s="121"/>
      <c r="P3" s="121"/>
      <c r="Q3" s="122"/>
    </row>
    <row r="4" spans="1:18" ht="78.599999999999994" customHeight="1" x14ac:dyDescent="0.25">
      <c r="A4" s="138" t="s">
        <v>118</v>
      </c>
      <c r="B4" s="138"/>
      <c r="C4" s="138"/>
      <c r="D4" s="138"/>
      <c r="E4" s="138"/>
      <c r="F4" s="138"/>
      <c r="G4" s="138"/>
      <c r="H4" s="138"/>
      <c r="I4" s="138"/>
      <c r="J4" s="138"/>
      <c r="K4" s="138"/>
      <c r="L4" s="138"/>
      <c r="M4" s="138"/>
      <c r="N4" s="138"/>
      <c r="O4" s="138"/>
      <c r="P4" s="138"/>
      <c r="Q4" s="138"/>
    </row>
    <row r="5" spans="1:18" ht="23.25" customHeight="1" x14ac:dyDescent="0.25">
      <c r="A5" s="114" t="s">
        <v>0</v>
      </c>
      <c r="B5" s="114" t="s">
        <v>1</v>
      </c>
      <c r="C5" s="114" t="s">
        <v>52</v>
      </c>
      <c r="D5" s="114" t="s">
        <v>50</v>
      </c>
      <c r="E5" s="115"/>
      <c r="F5" s="115"/>
      <c r="G5" s="114" t="s">
        <v>47</v>
      </c>
      <c r="H5" s="114" t="s">
        <v>3</v>
      </c>
      <c r="I5" s="118" t="s">
        <v>70</v>
      </c>
      <c r="J5" s="114" t="s">
        <v>21</v>
      </c>
      <c r="K5" s="116" t="s">
        <v>71</v>
      </c>
      <c r="L5" s="114" t="s">
        <v>22</v>
      </c>
      <c r="M5" s="135" t="s">
        <v>85</v>
      </c>
      <c r="N5" s="130">
        <v>40</v>
      </c>
      <c r="O5" s="131"/>
      <c r="P5" s="114" t="s">
        <v>68</v>
      </c>
      <c r="Q5" s="114" t="s">
        <v>67</v>
      </c>
    </row>
    <row r="6" spans="1:18" ht="46.5" customHeight="1" x14ac:dyDescent="0.25">
      <c r="A6" s="115"/>
      <c r="B6" s="115"/>
      <c r="C6" s="115"/>
      <c r="D6" s="94" t="s">
        <v>48</v>
      </c>
      <c r="E6" s="94" t="s">
        <v>49</v>
      </c>
      <c r="F6" s="94" t="s">
        <v>53</v>
      </c>
      <c r="G6" s="115"/>
      <c r="H6" s="115"/>
      <c r="I6" s="119"/>
      <c r="J6" s="115"/>
      <c r="K6" s="117"/>
      <c r="L6" s="115"/>
      <c r="M6" s="136"/>
      <c r="N6" s="93" t="s">
        <v>51</v>
      </c>
      <c r="O6" s="93" t="s">
        <v>4</v>
      </c>
      <c r="P6" s="132"/>
      <c r="Q6" s="132"/>
    </row>
    <row r="7" spans="1:18" x14ac:dyDescent="0.25">
      <c r="A7" s="26" t="s">
        <v>125</v>
      </c>
      <c r="B7" s="29" t="s">
        <v>135</v>
      </c>
      <c r="C7" s="80">
        <v>17.5</v>
      </c>
      <c r="D7" s="81">
        <v>0.31736111111111098</v>
      </c>
      <c r="E7" s="81">
        <v>0.34375</v>
      </c>
      <c r="F7" s="48">
        <f>(E7-D7)*24</f>
        <v>0.63</v>
      </c>
      <c r="G7" s="82" t="s">
        <v>34</v>
      </c>
      <c r="H7" s="27" t="str">
        <f>VLOOKUP(G7,Busgröße!$A$3:$D$68,3,FALSE)</f>
        <v>E 6</v>
      </c>
      <c r="I7" s="28">
        <f>(IF($H7="","",(VLOOKUP($H7,Kalkulation_Los_11!$B$6:$I$11,6,FALSE)))*$C7)</f>
        <v>0</v>
      </c>
      <c r="J7" s="28">
        <f>(IF($H7="","",(VLOOKUP($H7,Kalkulation_Los_11!$B$6:$I$11,7,FALSE)))*$F7)</f>
        <v>0</v>
      </c>
      <c r="K7" s="83">
        <v>1</v>
      </c>
      <c r="L7" s="28">
        <f>(IF($H7="","",(VLOOKUP($H7,Kalkulation_Los_11!$B$6:$I$11,8,FALSE)))*$F7)</f>
        <v>0</v>
      </c>
      <c r="M7" s="50" t="str">
        <f>(IF($H7="","",(VLOOKUP($H7,Kalkulation_Los_11!$B$6:$J$11,9,FALSE))))</f>
        <v>0,00 €/Stunde</v>
      </c>
      <c r="N7" s="83">
        <v>5</v>
      </c>
      <c r="O7" s="29">
        <f>$N$5*N7</f>
        <v>200</v>
      </c>
      <c r="P7" s="75" t="e">
        <f>I7+J7+K7*L7+M7</f>
        <v>#VALUE!</v>
      </c>
      <c r="Q7" s="76" t="e">
        <f>P7*O7</f>
        <v>#VALUE!</v>
      </c>
    </row>
    <row r="8" spans="1:18" x14ac:dyDescent="0.25">
      <c r="A8" s="26" t="s">
        <v>126</v>
      </c>
      <c r="B8" s="29" t="s">
        <v>136</v>
      </c>
      <c r="C8" s="80">
        <v>50.6</v>
      </c>
      <c r="D8" s="81">
        <v>0.30138888888888898</v>
      </c>
      <c r="E8" s="81">
        <v>0.34375</v>
      </c>
      <c r="F8" s="48">
        <f t="shared" ref="F8:F16" si="0">(E8-D8)*24</f>
        <v>1.02</v>
      </c>
      <c r="G8" s="82" t="s">
        <v>29</v>
      </c>
      <c r="H8" s="27" t="str">
        <f>VLOOKUP(G8,Busgröße!$A$3:$D$68,3,FALSE)</f>
        <v>E 6</v>
      </c>
      <c r="I8" s="28">
        <f>(IF($H8="","",(VLOOKUP($H8,Kalkulation_Los_11!$B$6:$I$11,6,FALSE)))*$C8)</f>
        <v>0</v>
      </c>
      <c r="J8" s="28">
        <f>(IF($H8="","",(VLOOKUP($H8,Kalkulation_Los_11!$B$6:$I$11,7,FALSE)))*$F8)</f>
        <v>0</v>
      </c>
      <c r="K8" s="83">
        <v>1</v>
      </c>
      <c r="L8" s="28">
        <f>(IF($H8="","",(VLOOKUP($H8,Kalkulation_Los_11!$B$6:$I$11,8,FALSE)))*$F8)</f>
        <v>0</v>
      </c>
      <c r="M8" s="50" t="str">
        <f>(IF($H8="","",(VLOOKUP($H8,Kalkulation_Los_11!$B$6:$J$11,9,FALSE))))</f>
        <v>0,00 €/Stunde</v>
      </c>
      <c r="N8" s="83">
        <v>5</v>
      </c>
      <c r="O8" s="29">
        <f t="shared" ref="O8:O16" si="1">$N$5*N8</f>
        <v>200</v>
      </c>
      <c r="P8" s="75" t="e">
        <f t="shared" ref="P8:P16" si="2">I8+J8+K8*L8+M8</f>
        <v>#VALUE!</v>
      </c>
      <c r="Q8" s="76" t="e">
        <f t="shared" ref="Q8:Q16" si="3">P8*O8</f>
        <v>#VALUE!</v>
      </c>
    </row>
    <row r="9" spans="1:18" x14ac:dyDescent="0.25">
      <c r="A9" s="26" t="s">
        <v>127</v>
      </c>
      <c r="B9" s="29" t="s">
        <v>137</v>
      </c>
      <c r="C9" s="80">
        <v>24.4</v>
      </c>
      <c r="D9" s="81">
        <v>0.31527777777777799</v>
      </c>
      <c r="E9" s="81">
        <v>0.34375</v>
      </c>
      <c r="F9" s="48">
        <f t="shared" si="0"/>
        <v>0.68</v>
      </c>
      <c r="G9" s="82" t="s">
        <v>34</v>
      </c>
      <c r="H9" s="27" t="str">
        <f>VLOOKUP(G9,Busgröße!$A$3:$D$68,3,FALSE)</f>
        <v>E 6</v>
      </c>
      <c r="I9" s="28">
        <f>(IF($H9="","",(VLOOKUP($H9,Kalkulation_Los_11!$B$6:$I$11,6,FALSE)))*$C9)</f>
        <v>0</v>
      </c>
      <c r="J9" s="28">
        <f>(IF($H9="","",(VLOOKUP($H9,Kalkulation_Los_11!$B$6:$I$11,7,FALSE)))*$F9)</f>
        <v>0</v>
      </c>
      <c r="K9" s="83">
        <v>1</v>
      </c>
      <c r="L9" s="28">
        <f>(IF($H9="","",(VLOOKUP($H9,Kalkulation_Los_11!$B$6:$I$11,8,FALSE)))*$F9)</f>
        <v>0</v>
      </c>
      <c r="M9" s="50" t="str">
        <f>(IF($H9="","",(VLOOKUP($H9,Kalkulation_Los_11!$B$6:$J$11,9,FALSE))))</f>
        <v>0,00 €/Stunde</v>
      </c>
      <c r="N9" s="83">
        <v>5</v>
      </c>
      <c r="O9" s="29">
        <f t="shared" si="1"/>
        <v>200</v>
      </c>
      <c r="P9" s="75" t="e">
        <f t="shared" si="2"/>
        <v>#VALUE!</v>
      </c>
      <c r="Q9" s="76" t="e">
        <f t="shared" si="3"/>
        <v>#VALUE!</v>
      </c>
    </row>
    <row r="10" spans="1:18" x14ac:dyDescent="0.25">
      <c r="A10" s="26" t="s">
        <v>128</v>
      </c>
      <c r="B10" s="29" t="s">
        <v>138</v>
      </c>
      <c r="C10" s="80">
        <v>3.3</v>
      </c>
      <c r="D10" s="81">
        <v>0.33750000000000002</v>
      </c>
      <c r="E10" s="81">
        <v>0.34375</v>
      </c>
      <c r="F10" s="48">
        <f t="shared" ref="F10" si="4">(E10-D10)*24</f>
        <v>0.15</v>
      </c>
      <c r="G10" s="82" t="s">
        <v>32</v>
      </c>
      <c r="H10" s="27" t="str">
        <f>VLOOKUP(G10,Busgröße!$A$3:$D$68,3,FALSE)</f>
        <v>E 6</v>
      </c>
      <c r="I10" s="28">
        <f>(IF($H10="","",(VLOOKUP($H10,Kalkulation_Los_11!$B$6:$I$11,6,FALSE)))*$C10)</f>
        <v>0</v>
      </c>
      <c r="J10" s="28">
        <f>(IF($H10="","",(VLOOKUP($H10,Kalkulation_Los_11!$B$6:$I$11,7,FALSE)))*$F10)</f>
        <v>0</v>
      </c>
      <c r="K10" s="83">
        <v>1</v>
      </c>
      <c r="L10" s="28">
        <f>(IF($H10="","",(VLOOKUP($H10,Kalkulation_Los_11!$B$6:$I$11,8,FALSE)))*$F10)</f>
        <v>0</v>
      </c>
      <c r="M10" s="50" t="str">
        <f>(IF($H10="","",(VLOOKUP($H10,Kalkulation_Los_11!$B$6:$J$11,9,FALSE))))</f>
        <v>0,00 €/Stunde</v>
      </c>
      <c r="N10" s="83">
        <v>5</v>
      </c>
      <c r="O10" s="29">
        <f t="shared" ref="O10:O11" si="5">$N$5*N10</f>
        <v>200</v>
      </c>
      <c r="P10" s="75" t="e">
        <f t="shared" si="2"/>
        <v>#VALUE!</v>
      </c>
      <c r="Q10" s="76" t="e">
        <f t="shared" ref="Q10" si="6">P10*O10</f>
        <v>#VALUE!</v>
      </c>
    </row>
    <row r="11" spans="1:18" x14ac:dyDescent="0.25">
      <c r="A11" s="26" t="s">
        <v>129</v>
      </c>
      <c r="B11" s="29" t="s">
        <v>139</v>
      </c>
      <c r="C11" s="80">
        <v>6.7</v>
      </c>
      <c r="D11" s="81">
        <v>0.33541666666666697</v>
      </c>
      <c r="E11" s="81">
        <v>0.34375</v>
      </c>
      <c r="F11" s="48">
        <f t="shared" si="0"/>
        <v>0.2</v>
      </c>
      <c r="G11" s="82" t="s">
        <v>29</v>
      </c>
      <c r="H11" s="27" t="str">
        <f>VLOOKUP(G11,Busgröße!$A$3:$D$68,3,FALSE)</f>
        <v>E 6</v>
      </c>
      <c r="I11" s="28">
        <f>(IF($H11="","",(VLOOKUP($H11,Kalkulation_Los_11!$B$6:$I$11,6,FALSE)))*$C11)</f>
        <v>0</v>
      </c>
      <c r="J11" s="28">
        <f>(IF($H11="","",(VLOOKUP($H11,Kalkulation_Los_11!$B$6:$I$11,7,FALSE)))*$F11)</f>
        <v>0</v>
      </c>
      <c r="K11" s="83">
        <v>1</v>
      </c>
      <c r="L11" s="28">
        <f>(IF($H11="","",(VLOOKUP($H11,Kalkulation_Los_11!$B$6:$I$11,8,FALSE)))*$F11)</f>
        <v>0</v>
      </c>
      <c r="M11" s="50" t="str">
        <f>(IF($H11="","",(VLOOKUP($H11,Kalkulation_Los_11!$B$6:$J$11,9,FALSE))))</f>
        <v>0,00 €/Stunde</v>
      </c>
      <c r="N11" s="83">
        <v>5</v>
      </c>
      <c r="O11" s="29">
        <f t="shared" si="5"/>
        <v>200</v>
      </c>
      <c r="P11" s="75" t="e">
        <f t="shared" ref="P11" si="7">I11+J11+K11*L11+M11</f>
        <v>#VALUE!</v>
      </c>
      <c r="Q11" s="76" t="e">
        <f t="shared" ref="Q11" si="8">P11*O11</f>
        <v>#VALUE!</v>
      </c>
    </row>
    <row r="12" spans="1:18" x14ac:dyDescent="0.25">
      <c r="A12" s="32" t="s">
        <v>130</v>
      </c>
      <c r="B12" s="25" t="s">
        <v>140</v>
      </c>
      <c r="C12" s="84">
        <v>17.5</v>
      </c>
      <c r="D12" s="85">
        <v>0.63541666666666696</v>
      </c>
      <c r="E12" s="85">
        <v>0.66180555555555598</v>
      </c>
      <c r="F12" s="49">
        <f t="shared" si="0"/>
        <v>0.63</v>
      </c>
      <c r="G12" s="86" t="s">
        <v>34</v>
      </c>
      <c r="H12" s="4" t="str">
        <f>VLOOKUP(G12,Busgröße!$A$3:$D$68,3,FALSE)</f>
        <v>E 6</v>
      </c>
      <c r="I12" s="5">
        <f>(IF($H12="","",(VLOOKUP($H12,Kalkulation_Los_11!$B$6:$I$11,6,FALSE)))*$C12)</f>
        <v>0</v>
      </c>
      <c r="J12" s="5">
        <f>(IF($H12="","",(VLOOKUP($H12,Kalkulation_Los_11!$B$6:$I$11,7,FALSE)))*$F12)</f>
        <v>0</v>
      </c>
      <c r="K12" s="87">
        <v>1</v>
      </c>
      <c r="L12" s="5">
        <f>(IF($H12="","",(VLOOKUP($H12,Kalkulation_Los_11!$B$6:$I$11,8,FALSE)))*$F12)</f>
        <v>0</v>
      </c>
      <c r="M12" s="51" t="str">
        <f>(IF($H12="","",(VLOOKUP($H12,Kalkulation_Los_11!$B$6:$J$11,9,FALSE))))</f>
        <v>0,00 €/Stunde</v>
      </c>
      <c r="N12" s="87">
        <v>5</v>
      </c>
      <c r="O12" s="25">
        <f t="shared" si="1"/>
        <v>200</v>
      </c>
      <c r="P12" s="77" t="e">
        <f t="shared" si="2"/>
        <v>#VALUE!</v>
      </c>
      <c r="Q12" s="78" t="e">
        <f t="shared" si="3"/>
        <v>#VALUE!</v>
      </c>
    </row>
    <row r="13" spans="1:18" x14ac:dyDescent="0.25">
      <c r="A13" s="32" t="s">
        <v>131</v>
      </c>
      <c r="B13" s="25" t="s">
        <v>141</v>
      </c>
      <c r="C13" s="84">
        <v>50.6</v>
      </c>
      <c r="D13" s="85">
        <v>0.63541666666666696</v>
      </c>
      <c r="E13" s="85">
        <v>0.67777777777777803</v>
      </c>
      <c r="F13" s="49">
        <f t="shared" si="0"/>
        <v>1.02</v>
      </c>
      <c r="G13" s="86" t="s">
        <v>29</v>
      </c>
      <c r="H13" s="4" t="str">
        <f>VLOOKUP(G13,Busgröße!$A$3:$D$68,3,FALSE)</f>
        <v>E 6</v>
      </c>
      <c r="I13" s="5">
        <f>(IF($H13="","",(VLOOKUP($H13,Kalkulation_Los_11!$B$6:$I$11,6,FALSE)))*$C13)</f>
        <v>0</v>
      </c>
      <c r="J13" s="5">
        <f>(IF($H13="","",(VLOOKUP($H13,Kalkulation_Los_11!$B$6:$I$11,7,FALSE)))*$F13)</f>
        <v>0</v>
      </c>
      <c r="K13" s="87">
        <v>1</v>
      </c>
      <c r="L13" s="5">
        <f>(IF($H13="","",(VLOOKUP($H13,Kalkulation_Los_11!$B$6:$I$11,8,FALSE)))*$F13)</f>
        <v>0</v>
      </c>
      <c r="M13" s="51" t="str">
        <f>(IF($H13="","",(VLOOKUP($H13,Kalkulation_Los_11!$B$6:$J$11,9,FALSE))))</f>
        <v>0,00 €/Stunde</v>
      </c>
      <c r="N13" s="87">
        <v>5</v>
      </c>
      <c r="O13" s="25">
        <f t="shared" si="1"/>
        <v>200</v>
      </c>
      <c r="P13" s="77" t="e">
        <f t="shared" si="2"/>
        <v>#VALUE!</v>
      </c>
      <c r="Q13" s="78" t="e">
        <f t="shared" si="3"/>
        <v>#VALUE!</v>
      </c>
    </row>
    <row r="14" spans="1:18" x14ac:dyDescent="0.25">
      <c r="A14" s="32" t="s">
        <v>132</v>
      </c>
      <c r="B14" s="25" t="s">
        <v>142</v>
      </c>
      <c r="C14" s="84">
        <v>24.4</v>
      </c>
      <c r="D14" s="85">
        <v>0.63541666666666696</v>
      </c>
      <c r="E14" s="85">
        <v>0.66388888888888897</v>
      </c>
      <c r="F14" s="49">
        <f t="shared" si="0"/>
        <v>0.68</v>
      </c>
      <c r="G14" s="86" t="s">
        <v>34</v>
      </c>
      <c r="H14" s="4" t="str">
        <f>VLOOKUP(G14,Busgröße!$A$3:$D$68,3,FALSE)</f>
        <v>E 6</v>
      </c>
      <c r="I14" s="5">
        <f>(IF($H14="","",(VLOOKUP($H14,Kalkulation_Los_11!$B$6:$I$11,6,FALSE)))*$C14)</f>
        <v>0</v>
      </c>
      <c r="J14" s="5">
        <f>(IF($H14="","",(VLOOKUP($H14,Kalkulation_Los_11!$B$6:$I$11,7,FALSE)))*$F14)</f>
        <v>0</v>
      </c>
      <c r="K14" s="87">
        <v>1</v>
      </c>
      <c r="L14" s="5">
        <f>(IF($H14="","",(VLOOKUP($H14,Kalkulation_Los_11!$B$6:$I$11,8,FALSE)))*$F14)</f>
        <v>0</v>
      </c>
      <c r="M14" s="51" t="str">
        <f>(IF($H14="","",(VLOOKUP($H14,Kalkulation_Los_11!$B$6:$J$11,9,FALSE))))</f>
        <v>0,00 €/Stunde</v>
      </c>
      <c r="N14" s="87">
        <v>5</v>
      </c>
      <c r="O14" s="25">
        <f t="shared" si="1"/>
        <v>200</v>
      </c>
      <c r="P14" s="77" t="e">
        <f t="shared" si="2"/>
        <v>#VALUE!</v>
      </c>
      <c r="Q14" s="78" t="e">
        <f t="shared" si="3"/>
        <v>#VALUE!</v>
      </c>
    </row>
    <row r="15" spans="1:18" x14ac:dyDescent="0.25">
      <c r="A15" s="32" t="s">
        <v>133</v>
      </c>
      <c r="B15" s="25" t="s">
        <v>143</v>
      </c>
      <c r="C15" s="84">
        <v>3.3</v>
      </c>
      <c r="D15" s="85">
        <v>0.63541666666666696</v>
      </c>
      <c r="E15" s="85">
        <v>0.64166666666666705</v>
      </c>
      <c r="F15" s="49">
        <f t="shared" ref="F15" si="9">(E15-D15)*24</f>
        <v>0.15</v>
      </c>
      <c r="G15" s="86" t="s">
        <v>32</v>
      </c>
      <c r="H15" s="4" t="str">
        <f>VLOOKUP(G15,Busgröße!$A$3:$D$68,3,FALSE)</f>
        <v>E 6</v>
      </c>
      <c r="I15" s="5">
        <f>(IF($H15="","",(VLOOKUP($H15,Kalkulation_Los_11!$B$6:$I$11,6,FALSE)))*$C15)</f>
        <v>0</v>
      </c>
      <c r="J15" s="5">
        <f>(IF($H15="","",(VLOOKUP($H15,Kalkulation_Los_11!$B$6:$I$11,7,FALSE)))*$F15)</f>
        <v>0</v>
      </c>
      <c r="K15" s="87">
        <v>1</v>
      </c>
      <c r="L15" s="5">
        <f>(IF($H15="","",(VLOOKUP($H15,Kalkulation_Los_11!$B$6:$I$11,8,FALSE)))*$F15)</f>
        <v>0</v>
      </c>
      <c r="M15" s="51" t="str">
        <f>(IF($H15="","",(VLOOKUP($H15,Kalkulation_Los_11!$B$6:$J$11,9,FALSE))))</f>
        <v>0,00 €/Stunde</v>
      </c>
      <c r="N15" s="87">
        <v>5</v>
      </c>
      <c r="O15" s="25">
        <f t="shared" ref="O15" si="10">$N$5*N15</f>
        <v>200</v>
      </c>
      <c r="P15" s="77" t="e">
        <f t="shared" si="2"/>
        <v>#VALUE!</v>
      </c>
      <c r="Q15" s="78" t="e">
        <f t="shared" ref="Q15" si="11">P15*O15</f>
        <v>#VALUE!</v>
      </c>
    </row>
    <row r="16" spans="1:18" x14ac:dyDescent="0.25">
      <c r="A16" s="32" t="s">
        <v>134</v>
      </c>
      <c r="B16" s="25" t="s">
        <v>144</v>
      </c>
      <c r="C16" s="84">
        <v>6.7</v>
      </c>
      <c r="D16" s="85">
        <v>0.63541666666666696</v>
      </c>
      <c r="E16" s="85">
        <v>0.64375000000000004</v>
      </c>
      <c r="F16" s="49">
        <f t="shared" si="0"/>
        <v>0.2</v>
      </c>
      <c r="G16" s="86" t="s">
        <v>29</v>
      </c>
      <c r="H16" s="4" t="str">
        <f>VLOOKUP(G16,Busgröße!$A$3:$D$68,3,FALSE)</f>
        <v>E 6</v>
      </c>
      <c r="I16" s="5">
        <f>(IF($H16="","",(VLOOKUP($H16,Kalkulation_Los_11!$B$6:$I$11,6,FALSE)))*$C16)</f>
        <v>0</v>
      </c>
      <c r="J16" s="5">
        <f>(IF($H16="","",(VLOOKUP($H16,Kalkulation_Los_11!$B$6:$I$11,7,FALSE)))*$F16)</f>
        <v>0</v>
      </c>
      <c r="K16" s="87">
        <v>1</v>
      </c>
      <c r="L16" s="5">
        <f>(IF($H16="","",(VLOOKUP($H16,Kalkulation_Los_11!$B$6:$I$11,8,FALSE)))*$F16)</f>
        <v>0</v>
      </c>
      <c r="M16" s="51" t="str">
        <f>(IF($H16="","",(VLOOKUP($H16,Kalkulation_Los_11!$B$6:$J$11,9,FALSE))))</f>
        <v>0,00 €/Stunde</v>
      </c>
      <c r="N16" s="87">
        <v>5</v>
      </c>
      <c r="O16" s="25">
        <f t="shared" si="1"/>
        <v>200</v>
      </c>
      <c r="P16" s="77" t="e">
        <f t="shared" si="2"/>
        <v>#VALUE!</v>
      </c>
      <c r="Q16" s="78" t="e">
        <f t="shared" si="3"/>
        <v>#VALUE!</v>
      </c>
    </row>
    <row r="17" spans="1:17" s="6" customFormat="1" ht="24" customHeight="1" x14ac:dyDescent="0.25">
      <c r="A17" s="100" t="s">
        <v>17</v>
      </c>
      <c r="B17" s="100"/>
      <c r="C17" s="100"/>
      <c r="D17" s="100"/>
      <c r="E17" s="100"/>
      <c r="F17" s="100"/>
      <c r="G17" s="100"/>
      <c r="H17" s="100"/>
      <c r="I17" s="100"/>
      <c r="J17" s="100"/>
      <c r="K17" s="100"/>
      <c r="L17" s="100"/>
      <c r="M17" s="100"/>
      <c r="N17" s="100"/>
      <c r="O17" s="126" t="e">
        <f>SUM(Q7:Q16)</f>
        <v>#VALUE!</v>
      </c>
      <c r="P17" s="127"/>
      <c r="Q17" s="128"/>
    </row>
    <row r="18" spans="1:17" s="34" customFormat="1" ht="24" customHeight="1" x14ac:dyDescent="0.25">
      <c r="A18" s="111" t="s">
        <v>124</v>
      </c>
      <c r="B18" s="112"/>
      <c r="C18" s="112"/>
      <c r="D18" s="112"/>
      <c r="E18" s="112"/>
      <c r="F18" s="112"/>
      <c r="G18" s="112"/>
      <c r="H18" s="112"/>
      <c r="I18" s="112"/>
      <c r="J18" s="112"/>
      <c r="K18" s="112"/>
      <c r="L18" s="112"/>
      <c r="M18" s="113"/>
      <c r="N18" s="39">
        <f>Kalkulation_Los_11!G12</f>
        <v>0</v>
      </c>
      <c r="O18" s="133" t="e">
        <f>O17*N18</f>
        <v>#VALUE!</v>
      </c>
      <c r="P18" s="134"/>
      <c r="Q18" s="134"/>
    </row>
    <row r="19" spans="1:17" ht="24" customHeight="1" x14ac:dyDescent="0.55000000000000004">
      <c r="A19" s="99" t="s">
        <v>18</v>
      </c>
      <c r="B19" s="99"/>
      <c r="C19" s="99"/>
      <c r="D19" s="99"/>
      <c r="E19" s="99"/>
      <c r="F19" s="99"/>
      <c r="G19" s="99"/>
      <c r="H19" s="99"/>
      <c r="I19" s="99"/>
      <c r="J19" s="99"/>
      <c r="K19" s="99"/>
      <c r="L19" s="99"/>
      <c r="M19" s="99"/>
      <c r="N19" s="99"/>
      <c r="O19" s="123" t="e">
        <f>O17+O18</f>
        <v>#VALUE!</v>
      </c>
      <c r="P19" s="124"/>
      <c r="Q19" s="125"/>
    </row>
  </sheetData>
  <sheetProtection algorithmName="SHA-512" hashValue="wCKURiECXDp0J5fxNpbJYX76ZZNzZqyi1pDKjumdql/mku0OnC22wCw/mQS8bNWJOPff0DGn8gAellVMXMwchw==" saltValue="G/pGsxM8ageqc+XIzF8gmA==" spinCount="100000" sheet="1" objects="1" scenarios="1"/>
  <mergeCells count="24">
    <mergeCell ref="B3:Q3"/>
    <mergeCell ref="O19:Q19"/>
    <mergeCell ref="O17:Q17"/>
    <mergeCell ref="A1:Q1"/>
    <mergeCell ref="L5:L6"/>
    <mergeCell ref="N5:O5"/>
    <mergeCell ref="P5:P6"/>
    <mergeCell ref="Q5:Q6"/>
    <mergeCell ref="O18:Q18"/>
    <mergeCell ref="A17:N17"/>
    <mergeCell ref="A19:N19"/>
    <mergeCell ref="M5:M6"/>
    <mergeCell ref="B2:Q2"/>
    <mergeCell ref="A4:Q4"/>
    <mergeCell ref="A5:A6"/>
    <mergeCell ref="B5:B6"/>
    <mergeCell ref="A18:M18"/>
    <mergeCell ref="J5:J6"/>
    <mergeCell ref="K5:K6"/>
    <mergeCell ref="C5:C6"/>
    <mergeCell ref="D5:F5"/>
    <mergeCell ref="G5:G6"/>
    <mergeCell ref="H5:H6"/>
    <mergeCell ref="I5:I6"/>
  </mergeCells>
  <phoneticPr fontId="29" type="noConversion"/>
  <pageMargins left="0.39370078740157483" right="0.19685039370078741" top="0.98425196850393704" bottom="0.39370078740157483" header="0.31496062992125984" footer="0.31496062992125984"/>
  <pageSetup paperSize="9" scale="76"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93FD9-193F-4D00-AE49-7F42DB1D72C0}">
  <sheetPr>
    <pageSetUpPr fitToPage="1"/>
  </sheetPr>
  <dimension ref="A1:F34"/>
  <sheetViews>
    <sheetView workbookViewId="0">
      <selection activeCell="I3" sqref="I3"/>
    </sheetView>
  </sheetViews>
  <sheetFormatPr baseColWidth="10" defaultRowHeight="15" x14ac:dyDescent="0.25"/>
  <cols>
    <col min="1" max="1" width="18.85546875" style="95" customWidth="1"/>
    <col min="2" max="6" width="15" style="95" customWidth="1"/>
    <col min="7" max="16384" width="11.42578125" style="95"/>
  </cols>
  <sheetData>
    <row r="1" spans="1:6" ht="18.75" customHeight="1" x14ac:dyDescent="0.25">
      <c r="A1" s="143" t="s">
        <v>119</v>
      </c>
      <c r="B1" s="143"/>
      <c r="C1" s="143"/>
      <c r="D1" s="143"/>
      <c r="E1" s="143"/>
      <c r="F1" s="143"/>
    </row>
    <row r="2" spans="1:6" ht="215.25" customHeight="1" x14ac:dyDescent="0.25">
      <c r="A2" s="144" t="s">
        <v>147</v>
      </c>
      <c r="B2" s="144"/>
      <c r="C2" s="144"/>
      <c r="D2" s="144"/>
      <c r="E2" s="144"/>
      <c r="F2" s="144"/>
    </row>
    <row r="3" spans="1:6" ht="64.5" customHeight="1" x14ac:dyDescent="0.25">
      <c r="A3" s="145" t="s">
        <v>145</v>
      </c>
      <c r="B3" s="146"/>
      <c r="C3" s="146"/>
      <c r="D3" s="146"/>
      <c r="E3" s="146"/>
      <c r="F3" s="147"/>
    </row>
    <row r="4" spans="1:6" ht="45" customHeight="1" x14ac:dyDescent="0.25">
      <c r="A4" s="148" t="s">
        <v>120</v>
      </c>
      <c r="B4" s="148"/>
      <c r="C4" s="148"/>
      <c r="D4" s="148"/>
      <c r="E4" s="148"/>
      <c r="F4" s="148"/>
    </row>
    <row r="5" spans="1:6" x14ac:dyDescent="0.25">
      <c r="A5" s="142" t="s">
        <v>94</v>
      </c>
      <c r="B5" s="142"/>
      <c r="C5" s="142"/>
      <c r="D5" s="142"/>
      <c r="E5" s="142"/>
      <c r="F5" s="142"/>
    </row>
    <row r="6" spans="1:6" x14ac:dyDescent="0.25">
      <c r="A6" s="142" t="s">
        <v>95</v>
      </c>
      <c r="B6" s="142"/>
      <c r="C6" s="142"/>
      <c r="D6" s="142"/>
      <c r="E6" s="142"/>
      <c r="F6" s="142"/>
    </row>
    <row r="7" spans="1:6" x14ac:dyDescent="0.25">
      <c r="A7" s="142" t="s">
        <v>96</v>
      </c>
      <c r="B7" s="142"/>
      <c r="C7" s="142"/>
      <c r="D7" s="142"/>
      <c r="E7" s="142"/>
      <c r="F7" s="142"/>
    </row>
    <row r="8" spans="1:6" x14ac:dyDescent="0.25">
      <c r="A8" s="53"/>
      <c r="B8" s="53"/>
      <c r="C8" s="54" t="s">
        <v>113</v>
      </c>
      <c r="D8" s="149" t="s">
        <v>114</v>
      </c>
      <c r="E8" s="150"/>
    </row>
    <row r="9" spans="1:6" x14ac:dyDescent="0.25">
      <c r="A9" s="53" t="s">
        <v>97</v>
      </c>
      <c r="B9" s="55"/>
      <c r="C9" s="56">
        <v>16</v>
      </c>
      <c r="D9" s="55">
        <v>17.5</v>
      </c>
      <c r="E9" s="57">
        <f>D9/C9</f>
        <v>1.0938000000000001</v>
      </c>
    </row>
    <row r="10" spans="1:6" x14ac:dyDescent="0.25">
      <c r="A10" s="53" t="s">
        <v>98</v>
      </c>
      <c r="B10" s="55"/>
      <c r="C10" s="56">
        <v>16.600000000000001</v>
      </c>
      <c r="D10" s="55">
        <v>18</v>
      </c>
      <c r="E10" s="57">
        <f>D10/C10</f>
        <v>1.0843</v>
      </c>
    </row>
    <row r="11" spans="1:6" s="61" customFormat="1" x14ac:dyDescent="0.25">
      <c r="A11" s="53" t="s">
        <v>99</v>
      </c>
      <c r="B11" s="55"/>
      <c r="C11" s="56">
        <v>17.100000000000001</v>
      </c>
      <c r="D11" s="55">
        <v>18.5</v>
      </c>
      <c r="E11" s="57">
        <f>D11/C11</f>
        <v>1.0819000000000001</v>
      </c>
      <c r="F11" s="95"/>
    </row>
    <row r="12" spans="1:6" x14ac:dyDescent="0.25">
      <c r="A12" s="53"/>
      <c r="B12" s="55"/>
      <c r="C12" s="56"/>
      <c r="D12" s="55"/>
      <c r="E12" s="57"/>
    </row>
    <row r="13" spans="1:6" ht="30" x14ac:dyDescent="0.25">
      <c r="A13" s="58" t="s">
        <v>100</v>
      </c>
      <c r="B13" s="59" t="s">
        <v>101</v>
      </c>
      <c r="C13" s="59" t="s">
        <v>102</v>
      </c>
      <c r="D13" s="60" t="s">
        <v>103</v>
      </c>
      <c r="E13" s="60" t="s">
        <v>104</v>
      </c>
      <c r="F13" s="60" t="s">
        <v>105</v>
      </c>
    </row>
    <row r="14" spans="1:6" x14ac:dyDescent="0.25">
      <c r="A14" s="62">
        <v>45505</v>
      </c>
      <c r="B14" s="63">
        <v>100</v>
      </c>
      <c r="C14" s="63">
        <v>100</v>
      </c>
      <c r="D14" s="63">
        <v>100</v>
      </c>
      <c r="E14" s="63">
        <v>100</v>
      </c>
      <c r="F14" s="63">
        <v>100</v>
      </c>
    </row>
    <row r="15" spans="1:6" x14ac:dyDescent="0.25">
      <c r="A15" s="64"/>
      <c r="B15" s="65"/>
      <c r="C15" s="65"/>
      <c r="D15" s="65"/>
      <c r="E15" s="65"/>
      <c r="F15" s="65"/>
    </row>
    <row r="16" spans="1:6" x14ac:dyDescent="0.25">
      <c r="A16" s="66">
        <v>45505</v>
      </c>
      <c r="B16" s="67">
        <v>100</v>
      </c>
      <c r="C16" s="67">
        <v>100</v>
      </c>
      <c r="D16" s="67">
        <v>100</v>
      </c>
      <c r="E16" s="88">
        <v>100</v>
      </c>
      <c r="F16" s="88">
        <v>100</v>
      </c>
    </row>
    <row r="17" spans="1:6" x14ac:dyDescent="0.25">
      <c r="A17" s="66">
        <v>45536</v>
      </c>
      <c r="B17" s="67">
        <v>100</v>
      </c>
      <c r="C17" s="67">
        <v>100</v>
      </c>
      <c r="D17" s="88">
        <v>94.8</v>
      </c>
      <c r="E17" s="88">
        <v>100</v>
      </c>
      <c r="F17" s="88">
        <v>100</v>
      </c>
    </row>
    <row r="18" spans="1:6" x14ac:dyDescent="0.25">
      <c r="A18" s="66">
        <v>45566</v>
      </c>
      <c r="B18" s="67">
        <v>100</v>
      </c>
      <c r="C18" s="67">
        <v>100</v>
      </c>
      <c r="D18" s="89">
        <v>101.96</v>
      </c>
      <c r="E18" s="88">
        <v>100</v>
      </c>
      <c r="F18" s="89">
        <v>100.78</v>
      </c>
    </row>
    <row r="19" spans="1:6" x14ac:dyDescent="0.25">
      <c r="A19" s="66">
        <v>45597</v>
      </c>
      <c r="B19" s="67">
        <v>100</v>
      </c>
      <c r="C19" s="67">
        <v>100</v>
      </c>
      <c r="D19" s="89">
        <v>98.93</v>
      </c>
      <c r="E19" s="88">
        <v>100</v>
      </c>
      <c r="F19" s="89">
        <v>100.15</v>
      </c>
    </row>
    <row r="20" spans="1:6" x14ac:dyDescent="0.25">
      <c r="A20" s="66">
        <v>45627</v>
      </c>
      <c r="B20" s="67">
        <v>100</v>
      </c>
      <c r="C20" s="67">
        <v>100</v>
      </c>
      <c r="D20" s="89">
        <v>101.55</v>
      </c>
      <c r="E20" s="88">
        <v>100</v>
      </c>
      <c r="F20" s="89">
        <v>100.15</v>
      </c>
    </row>
    <row r="21" spans="1:6" x14ac:dyDescent="0.25">
      <c r="A21" s="66">
        <v>45658</v>
      </c>
      <c r="B21" s="67">
        <v>109.38</v>
      </c>
      <c r="C21" s="67">
        <v>103.3</v>
      </c>
      <c r="D21" s="89">
        <v>104.67</v>
      </c>
      <c r="E21" s="89">
        <v>101.12</v>
      </c>
      <c r="F21" s="89">
        <v>101.6</v>
      </c>
    </row>
    <row r="22" spans="1:6" x14ac:dyDescent="0.25">
      <c r="A22" s="66">
        <v>45689</v>
      </c>
      <c r="B22" s="67">
        <v>109.38</v>
      </c>
      <c r="C22" s="67">
        <v>103.3</v>
      </c>
      <c r="D22" s="89">
        <v>99.57</v>
      </c>
      <c r="E22" s="89">
        <v>101.12</v>
      </c>
      <c r="F22" s="89">
        <v>100.45</v>
      </c>
    </row>
    <row r="23" spans="1:6" x14ac:dyDescent="0.25">
      <c r="A23" s="66">
        <v>45717</v>
      </c>
      <c r="B23" s="67">
        <v>109.38</v>
      </c>
      <c r="C23" s="67">
        <v>103.3</v>
      </c>
      <c r="D23" s="89">
        <v>95.98</v>
      </c>
      <c r="E23" s="89">
        <v>100.26</v>
      </c>
      <c r="F23" s="89">
        <v>100.37</v>
      </c>
    </row>
    <row r="24" spans="1:6" x14ac:dyDescent="0.25">
      <c r="A24" s="66">
        <v>45748</v>
      </c>
      <c r="B24" s="67">
        <v>109.38</v>
      </c>
      <c r="C24" s="67">
        <v>103.3</v>
      </c>
      <c r="D24" s="89">
        <v>100.45</v>
      </c>
      <c r="E24" s="89">
        <v>100.26</v>
      </c>
      <c r="F24" s="89">
        <v>100.45</v>
      </c>
    </row>
    <row r="25" spans="1:6" x14ac:dyDescent="0.25">
      <c r="A25" s="66">
        <v>45778</v>
      </c>
      <c r="B25" s="67">
        <v>109.38</v>
      </c>
      <c r="C25" s="67">
        <v>103.3</v>
      </c>
      <c r="D25" s="89">
        <v>100.24</v>
      </c>
      <c r="E25" s="89">
        <v>100.26</v>
      </c>
      <c r="F25" s="89">
        <v>100.37</v>
      </c>
    </row>
    <row r="26" spans="1:6" x14ac:dyDescent="0.25">
      <c r="A26" s="66">
        <v>45809</v>
      </c>
      <c r="B26" s="67">
        <v>109.38</v>
      </c>
      <c r="C26" s="67">
        <v>103.3</v>
      </c>
      <c r="D26" s="89">
        <v>100.66</v>
      </c>
      <c r="E26" s="89">
        <v>100.26</v>
      </c>
      <c r="F26" s="89">
        <v>100.44</v>
      </c>
    </row>
    <row r="27" spans="1:6" x14ac:dyDescent="0.25">
      <c r="A27" s="66">
        <v>45839</v>
      </c>
      <c r="B27" s="67">
        <v>109.38</v>
      </c>
      <c r="C27" s="67">
        <v>103.3</v>
      </c>
      <c r="D27" s="89">
        <v>97.76</v>
      </c>
      <c r="E27" s="89">
        <v>100.26</v>
      </c>
      <c r="F27" s="89">
        <v>100.37</v>
      </c>
    </row>
    <row r="28" spans="1:6" x14ac:dyDescent="0.25">
      <c r="A28" s="68" t="s">
        <v>146</v>
      </c>
      <c r="B28" s="69">
        <f>AVERAGE(B16:B27)</f>
        <v>105.47</v>
      </c>
      <c r="C28" s="69">
        <f>AVERAGE(C16:C27)</f>
        <v>101.93</v>
      </c>
      <c r="D28" s="69">
        <f>AVERAGE(D16:D27)</f>
        <v>99.71</v>
      </c>
      <c r="E28" s="69">
        <f>AVERAGE(E16:E27)</f>
        <v>100.3</v>
      </c>
      <c r="F28" s="69">
        <f>AVERAGE(F16:F27)</f>
        <v>100.43</v>
      </c>
    </row>
    <row r="29" spans="1:6" x14ac:dyDescent="0.25">
      <c r="A29" s="70" t="s">
        <v>106</v>
      </c>
      <c r="B29" s="71">
        <f>B14</f>
        <v>100</v>
      </c>
      <c r="C29" s="71">
        <f>C14</f>
        <v>100</v>
      </c>
      <c r="D29" s="71">
        <v>100</v>
      </c>
      <c r="E29" s="71">
        <v>100</v>
      </c>
      <c r="F29" s="71">
        <v>100</v>
      </c>
    </row>
    <row r="30" spans="1:6" x14ac:dyDescent="0.25">
      <c r="A30" s="72" t="s">
        <v>107</v>
      </c>
      <c r="B30" s="73">
        <f>(B28-B29)/B29</f>
        <v>5.4699999999999999E-2</v>
      </c>
      <c r="C30" s="73">
        <f>(C28-C29)/C29</f>
        <v>1.9300000000000001E-2</v>
      </c>
      <c r="D30" s="73">
        <f>(D28-D29)/D29</f>
        <v>-2.8999999999999998E-3</v>
      </c>
      <c r="E30" s="73">
        <f>(E28-E29)/E29</f>
        <v>3.0000000000000001E-3</v>
      </c>
      <c r="F30" s="73">
        <f>(F28-F29)/F29</f>
        <v>4.3E-3</v>
      </c>
    </row>
    <row r="31" spans="1:6" x14ac:dyDescent="0.25">
      <c r="A31" s="151" t="s">
        <v>108</v>
      </c>
      <c r="B31" s="152"/>
      <c r="C31" s="152"/>
      <c r="D31" s="152"/>
      <c r="E31" s="152"/>
      <c r="F31" s="153"/>
    </row>
    <row r="32" spans="1:6" ht="71.25" customHeight="1" x14ac:dyDescent="0.25">
      <c r="A32" s="74" t="s">
        <v>109</v>
      </c>
      <c r="B32" s="139" t="s">
        <v>115</v>
      </c>
      <c r="C32" s="140"/>
      <c r="D32" s="140"/>
      <c r="E32" s="140"/>
      <c r="F32" s="141"/>
    </row>
    <row r="33" spans="1:6" ht="54.75" customHeight="1" x14ac:dyDescent="0.25">
      <c r="A33" s="74" t="s">
        <v>110</v>
      </c>
      <c r="B33" s="139" t="s">
        <v>121</v>
      </c>
      <c r="C33" s="140"/>
      <c r="D33" s="140"/>
      <c r="E33" s="140"/>
      <c r="F33" s="141"/>
    </row>
    <row r="34" spans="1:6" ht="54.75" customHeight="1" x14ac:dyDescent="0.25">
      <c r="A34" s="74" t="s">
        <v>111</v>
      </c>
      <c r="B34" s="139" t="s">
        <v>116</v>
      </c>
      <c r="C34" s="140"/>
      <c r="D34" s="140"/>
      <c r="E34" s="140"/>
      <c r="F34" s="141"/>
    </row>
  </sheetData>
  <sheetProtection algorithmName="SHA-512" hashValue="DoUzce91wMimQVH2ce14yklXJJrowazR/xE18kaSpa4ccfa4NH84/f5bd9ohD5sOXMWcYXGKvsUQmAKDkkDWWQ==" saltValue="Hc2wsvUzhSiyh7cgNOI75g==" spinCount="100000" sheet="1" objects="1" scenarios="1"/>
  <mergeCells count="12">
    <mergeCell ref="B33:F33"/>
    <mergeCell ref="B34:F34"/>
    <mergeCell ref="A6:F6"/>
    <mergeCell ref="B32:F32"/>
    <mergeCell ref="A1:F1"/>
    <mergeCell ref="A2:F2"/>
    <mergeCell ref="A3:F3"/>
    <mergeCell ref="A4:F4"/>
    <mergeCell ref="A5:F5"/>
    <mergeCell ref="A7:F7"/>
    <mergeCell ref="D8:E8"/>
    <mergeCell ref="A31:F31"/>
  </mergeCells>
  <pageMargins left="0.70866141732283472" right="0.70866141732283472" top="0.78740157480314965" bottom="0.78740157480314965" header="0.31496062992125984" footer="0.31496062992125984"/>
  <pageSetup paperSize="9" scale="92" fitToHeight="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Kalkulation_Los_11</vt:lpstr>
      <vt:lpstr>Wertung_Los_11</vt:lpstr>
      <vt:lpstr>Preisanpassung_Erläuterung</vt:lpstr>
      <vt:lpstr>Busgröße!Drucktitel</vt:lpstr>
      <vt:lpstr>Wertung_Los_11!Drucktitel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2022-01-11T12:11:01Z</cp:lastPrinted>
  <dcterms:created xsi:type="dcterms:W3CDTF">2017-03-06T10:03:58Z</dcterms:created>
  <dcterms:modified xsi:type="dcterms:W3CDTF">2026-05-06T06:59:21Z</dcterms:modified>
</cp:coreProperties>
</file>